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Jn-svrfile\groups\AQ\PERMITS\AIRFACS\Alaska Gasline Dev Corp (AK LNG Project)\Liquefaction Plant (1539)\Construction\CPT01\Pre\RBLC\Heaters Small\"/>
    </mc:Choice>
  </mc:AlternateContent>
  <bookViews>
    <workbookView xWindow="0" yWindow="0" windowWidth="27315" windowHeight="10215"/>
  </bookViews>
  <sheets>
    <sheet name="All Pollutants_Small Gas Boiler" sheetId="1" r:id="rId1"/>
    <sheet name="Good Comubsiton" sheetId="2" r:id="rId2"/>
  </sheets>
  <calcPr calcId="152511"/>
</workbook>
</file>

<file path=xl/calcChain.xml><?xml version="1.0" encoding="utf-8"?>
<calcChain xmlns="http://schemas.openxmlformats.org/spreadsheetml/2006/main">
  <c r="AP71" i="2" l="1"/>
  <c r="AP70" i="2"/>
</calcChain>
</file>

<file path=xl/sharedStrings.xml><?xml version="1.0" encoding="utf-8"?>
<sst xmlns="http://schemas.openxmlformats.org/spreadsheetml/2006/main" count="5497" uniqueCount="990">
  <si>
    <t>RBLCID</t>
  </si>
  <si>
    <t>FACILITY_NAME</t>
  </si>
  <si>
    <t>CORPORATE_OR_COMPANY_NAME</t>
  </si>
  <si>
    <t>FACILITY_COUNTY</t>
  </si>
  <si>
    <t>FACILITY_STATE</t>
  </si>
  <si>
    <t>FACILITY_ZIP_CODE</t>
  </si>
  <si>
    <t>FACILITY_COUNTRY</t>
  </si>
  <si>
    <t>FACILTY_CONTACT_NAME</t>
  </si>
  <si>
    <t>FACILITY_PHONE</t>
  </si>
  <si>
    <t>FACILITY_CONTACT_EMAIL</t>
  </si>
  <si>
    <t>EPA_REGION</t>
  </si>
  <si>
    <t>AGENCY_CODE</t>
  </si>
  <si>
    <t>AGENCY_NAME</t>
  </si>
  <si>
    <t>AGENCY_CONTACT</t>
  </si>
  <si>
    <t>AGENCY_PHONE</t>
  </si>
  <si>
    <t>AGENCY_EMAIL</t>
  </si>
  <si>
    <t>OTHER_AGENCY_CONTACT_INFO</t>
  </si>
  <si>
    <t>PERMIT_NUM</t>
  </si>
  <si>
    <t>SIC_CODE</t>
  </si>
  <si>
    <t>NAICS_CODE</t>
  </si>
  <si>
    <t>FACILITY_REGISTRY_SYSTEM_NUMBER</t>
  </si>
  <si>
    <t>COMPLETE_APPLICATION_DATE</t>
  </si>
  <si>
    <t>PERMIT_ISSUANCE_DATE</t>
  </si>
  <si>
    <t>DATE_DETERMINATION_ENTERED_INTO_RBLC</t>
  </si>
  <si>
    <t>DATE_DETERMINATION_LAST_UPDATED</t>
  </si>
  <si>
    <t>PERMIT_TYPE</t>
  </si>
  <si>
    <t>PERMIT_URL</t>
  </si>
  <si>
    <t>FACILITY_DESCRIPTION</t>
  </si>
  <si>
    <t>PERMIT_NOTES</t>
  </si>
  <si>
    <t>PROCESS_NAME</t>
  </si>
  <si>
    <t>PROCCESS_TYPE</t>
  </si>
  <si>
    <t>PRIMARY_FUEL</t>
  </si>
  <si>
    <t>THROUGHPUT</t>
  </si>
  <si>
    <t>THROUGHPUT_UNIT</t>
  </si>
  <si>
    <t>PROCESS_NOTES</t>
  </si>
  <si>
    <t>POLLUTANT</t>
  </si>
  <si>
    <t>TESTMETHOD</t>
  </si>
  <si>
    <t>POLLUTANT_GROUP(S)</t>
  </si>
  <si>
    <t>CAS_NUMBER</t>
  </si>
  <si>
    <t>CONTROL_METHOD_CODE</t>
  </si>
  <si>
    <t>CONTROL_METHOD_DESCRIPTION</t>
  </si>
  <si>
    <t>EMISSION_LIMIT_1</t>
  </si>
  <si>
    <t>EMISSION_LIMIT_1_UNIT</t>
  </si>
  <si>
    <t>EMISSION_LIMIT_1_AVG_TIME_CONDITION</t>
  </si>
  <si>
    <t>CASE-BY-CASE_BASIS</t>
  </si>
  <si>
    <t>OTHER_ APPLICABLE_REQUIREMENTS</t>
  </si>
  <si>
    <t>OTHER_FACTORS</t>
  </si>
  <si>
    <t>PERCENT_EFFICIENCY</t>
  </si>
  <si>
    <t>COMPLIANCE_VERIFIED</t>
  </si>
  <si>
    <t>EMISSION_LIMIT_2</t>
  </si>
  <si>
    <t>EMISSION_LIMIT_2_UNIT</t>
  </si>
  <si>
    <t>EMISSION_LIMIT_2_AVGERAGE_TIME_CONDITION</t>
  </si>
  <si>
    <t>STANDARAD_EMISSION_LIMIT</t>
  </si>
  <si>
    <t>STANDARD_EMISSION_LIMIT_UNIT</t>
  </si>
  <si>
    <t>STANDARD_LIMIT_AVERAGE_TIME_CONDITION</t>
  </si>
  <si>
    <t>COST_EFFECTIVENESS</t>
  </si>
  <si>
    <t>INCREMENTAL_COST_EFFECTIVENESS</t>
  </si>
  <si>
    <t>Cost_Verified</t>
  </si>
  <si>
    <t>DOLLAR_YEAR_USED_IN_COST_ESTIMATES</t>
  </si>
  <si>
    <t>POLLUTANT_COMPLIANCE_NOTES</t>
  </si>
  <si>
    <t>USA</t>
  </si>
  <si>
    <t>B</t>
  </si>
  <si>
    <t>Natural Gas</t>
  </si>
  <si>
    <t>Unspecified</t>
  </si>
  <si>
    <t>A</t>
  </si>
  <si>
    <t>BACT-PSD</t>
  </si>
  <si>
    <t>U</t>
  </si>
  <si>
    <t>N</t>
  </si>
  <si>
    <t>P</t>
  </si>
  <si>
    <t>Good Combustion Practices</t>
  </si>
  <si>
    <t>LB/MMBTU</t>
  </si>
  <si>
    <t>3-HOUR AVERAGE</t>
  </si>
  <si>
    <t>MMBTU/H</t>
  </si>
  <si>
    <t>TONS/YEAR</t>
  </si>
  <si>
    <t>Carbon Monoxide</t>
  </si>
  <si>
    <t>(InOrganic Compounds)</t>
  </si>
  <si>
    <t>630-08-0</t>
  </si>
  <si>
    <t>Startup Heater</t>
  </si>
  <si>
    <t>LB/H</t>
  </si>
  <si>
    <t>AL</t>
  </si>
  <si>
    <t>AL001</t>
  </si>
  <si>
    <t>ALABAMA DEPT OF ENVIRONMENTAL MGMT</t>
  </si>
  <si>
    <t>MR. DALE HURST</t>
  </si>
  <si>
    <t>(334) 271-7882</t>
  </si>
  <si>
    <t>ADH@ADEM.STATE.AL.US</t>
  </si>
  <si>
    <t>D</t>
  </si>
  <si>
    <t>Good combustion practices</t>
  </si>
  <si>
    <t>TPY</t>
  </si>
  <si>
    <t>OPERATING PERMIT</t>
  </si>
  <si>
    <t>Good combustion practices.</t>
  </si>
  <si>
    <t>AL-0307</t>
  </si>
  <si>
    <t>ALLOYS PLANT</t>
  </si>
  <si>
    <t>CONSTELLIUM</t>
  </si>
  <si>
    <t>COLBERT</t>
  </si>
  <si>
    <t>STEVE RICKMAN</t>
  </si>
  <si>
    <t>STEVE.RICKMAN@CONSTELLIUM.COM</t>
  </si>
  <si>
    <t>TYLER PHILLIPS</t>
  </si>
  <si>
    <t>701-0007-X121-X126</t>
  </si>
  <si>
    <t>08/11/2015 &amp;nbsp;ACT</t>
  </si>
  <si>
    <t>10/09/2015 &amp;nbsp;ACT</t>
  </si>
  <si>
    <t>HTTP:</t>
  </si>
  <si>
    <t>SECONDARY ALUMINUM PROCESSING</t>
  </si>
  <si>
    <t>PACKAGE BOILER</t>
  </si>
  <si>
    <t>NATURAL GAS</t>
  </si>
  <si>
    <t>MACT , SIP</t>
  </si>
  <si>
    <t>EPA/OAR Mthd 10</t>
  </si>
  <si>
    <t>GCP</t>
  </si>
  <si>
    <t>T/YR</t>
  </si>
  <si>
    <t>2 CALP LINE BOILERS</t>
  </si>
  <si>
    <t>2 IDENTICAL BOILERS</t>
  </si>
  <si>
    <t>GOOD COMBUSTION PRACTICES</t>
  </si>
  <si>
    <t>SIP</t>
  </si>
  <si>
    <t>N/A</t>
  </si>
  <si>
    <t>Not Found</t>
  </si>
  <si>
    <t>AR-0138</t>
  </si>
  <si>
    <t>NUCOR CORPORATION - NUCOR STEEL, ARKANSAS</t>
  </si>
  <si>
    <t>MISSISSIPPI COUNTY</t>
  </si>
  <si>
    <t>AR</t>
  </si>
  <si>
    <t>WAYNE TURNEY</t>
  </si>
  <si>
    <t>AR001</t>
  </si>
  <si>
    <t>ARKANSAS DEPT OF ENVIRONMENTAL QUALITY</t>
  </si>
  <si>
    <t>MR. THOMAS RHEAUME</t>
  </si>
  <si>
    <t>(501) 682-0762</t>
  </si>
  <si>
    <t>rheaume@adeq.state.ar.us</t>
  </si>
  <si>
    <t>1139-AOP-R14</t>
  </si>
  <si>
    <t>06/06/2011 &amp;nbsp;ACT</t>
  </si>
  <si>
    <t>02/17/2012 &amp;nbsp;ACT</t>
  </si>
  <si>
    <t>HTTP:ADEQ.STATE.AR.US/DOWNLOADS/WEBDATABASES/PERMITSONLINE/AIR/1139-AOP-R16.PDF</t>
  </si>
  <si>
    <t>NUCOR STEEL (NUCOR), A DIVISION OF NUCOR CORPORATION, OWNS AND OPERATES A SCRAP STEEL MILL IN HICKMAN, MISSISSIPPI COUNTY, ARKANSAS (APPROXIMATELY 10 MILES EAST OF BLYTHEVILLE).  NUCOR PRODUCES FLAT-ROLLED STEEL PRIMARILY FROM STEEL SCRAP AND SCRAP SUBSTITUTES USING THE ELECTRIC ARC FURNACE (EAF) PROCESS.</t>
  </si>
  <si>
    <t>3 HR</t>
  </si>
  <si>
    <t>VTD BOILER</t>
  </si>
  <si>
    <t>GOOD COMBUSTION PRACTICE</t>
  </si>
  <si>
    <t>AR-0140</t>
  </si>
  <si>
    <t>BIG RIVER STEEL LLC</t>
  </si>
  <si>
    <t>MISSISSIPPI</t>
  </si>
  <si>
    <t>DAVID STICKLER</t>
  </si>
  <si>
    <t>2305-AOP-R0</t>
  </si>
  <si>
    <t>03/14/2013 &amp;nbsp;ACT</t>
  </si>
  <si>
    <t>09/18/2013 &amp;nbsp;ACT</t>
  </si>
  <si>
    <t>THE FACILITY WILL CONSIST OF TWO ELECTRIC ARC FURNACES TO MELT SCRAP IRON AND STEEL, LADLE METALLURGY FURNACES (LMF) TO ADJUST THE CHEMISTRY, A RH DEGASSER AND BOILER FOR FURTHER REFINEMENT, AND CASTERS.</t>
  </si>
  <si>
    <t>BOILER, PICKLE LINE</t>
  </si>
  <si>
    <t>BOILERS SN-26 AND 27, GALVANIZING LINE</t>
  </si>
  <si>
    <t>FURNACES SN-40 AND SN-42, DECARBURIZING LINE</t>
  </si>
  <si>
    <t>Natural gas</t>
  </si>
  <si>
    <t>Not Available</t>
  </si>
  <si>
    <t>AUXILIARY BOILER</t>
  </si>
  <si>
    <t>MMBtu per hour</t>
  </si>
  <si>
    <t>3-HR AVERAGE</t>
  </si>
  <si>
    <t>NSPS , SIP</t>
  </si>
  <si>
    <t>FL-0335</t>
  </si>
  <si>
    <t>SUWANNEE MILL</t>
  </si>
  <si>
    <t>KLAUSER HOLDING USA, INC.</t>
  </si>
  <si>
    <t>SUWANNEE COUNTY</t>
  </si>
  <si>
    <t>FL</t>
  </si>
  <si>
    <t>MICHEL FUNK</t>
  </si>
  <si>
    <t>843-626-9600</t>
  </si>
  <si>
    <t>MICHAEL.FUNK@KLAUSNER-GROUP.COM</t>
  </si>
  <si>
    <t>FL001</t>
  </si>
  <si>
    <t>FLORIDA DEPT. OF ENVIRONMENTAL PROTECTION</t>
  </si>
  <si>
    <t>MR. DAVID READ</t>
  </si>
  <si>
    <t>(850) 717-9000</t>
  </si>
  <si>
    <t>David.Read@dep.state.fl.us</t>
  </si>
  <si>
    <t>David Read is the permitting engineer for this project, 850-717-9075.</t>
  </si>
  <si>
    <t>1210468-001-AC(PSD-FL-417)</t>
  </si>
  <si>
    <t>01/09/2012 &amp;nbsp;ACT</t>
  </si>
  <si>
    <t>09/05/2012 &amp;nbsp;ACT</t>
  </si>
  <si>
    <t>The Suwannee Mill produces dimensional kiln dried lumber and timber byproducts consisting of bark, wood chips, sawdust, and dry shavings.  When the facility is fully constructed, the mill has a maximum annual production capacity of 700 MMBF/yr.  The mill processes tree-length green saw logs into dimensional lumber.  Raw materials, finished lumber and saleable by-products are received and dispatched from the facility by truck or rail.</t>
  </si>
  <si>
    <t>The Suwannee Mill produces dimensional kiln dried lumber and timber byproducts consisting of bark, wood chips, sawdust, and dry shavings.  When the facility is fully constructed, the mill has a maximum annual production capacity of 700 MMBF/yr.  The mill processes tree-length green saw logs into dimensional lumber.  Raw materials, finished lumber and saleable by-products are received and dispatched from the facility by truck or rail.  _x000D_
The mill will operate kilns that heat the green rough sawn lumber to reduce the moisture content to meet required finished product market specifications.  The kilns are heated with hot water that is generated in four natural gas-fired boilers (46 million British thermal units per hour (MMBtu/hr)) and two biomass-fired boilers (120 MMBtu/hr).  The biomass boilers are fired by untreated bark, wood chips, and sawdust that are byproducts of the mills operation.  Clean, untreated woody biomass obtained from off-site sources may also be fired in the biomass boilers</t>
  </si>
  <si>
    <t>Four(4) Natural Gas Boilers - 46 MMBtu/hour</t>
  </si>
  <si>
    <t>The four natural gas boilers are used to generate the hot water that is used in the lumber kiln drying process.  Two boilers each share a common stack for a total of two stacks.  In the initial phase of construction, two natural gas fired boilers will supply hot water to one block of kilns.  As other kiln blocks are completed, the two other natural gas boilers will be constructed and brought online.  Finally, the two biomass boilers will be built and brought on line.</t>
  </si>
  <si>
    <t>Good Combustion Practice</t>
  </si>
  <si>
    <t>EPA/OAR Mthd 10B</t>
  </si>
  <si>
    <t>NSPS</t>
  </si>
  <si>
    <t>FL-0356</t>
  </si>
  <si>
    <t>OKEECHOBEE CLEAN ENERGY CENTER</t>
  </si>
  <si>
    <t>FLORIDA POWER &amp; LIGHT</t>
  </si>
  <si>
    <t>OKEECHOBEE</t>
  </si>
  <si>
    <t>JOHN HAMPP</t>
  </si>
  <si>
    <t>JOHN.HAMPP@FPL.COM</t>
  </si>
  <si>
    <t>John Dawson, john.dawson@dep.state.fl.us, 850-717-9085</t>
  </si>
  <si>
    <t>0930117-001-AC</t>
  </si>
  <si>
    <t>Unknown</t>
  </si>
  <si>
    <t>09/25/2015 &amp;nbsp;ACT</t>
  </si>
  <si>
    <t>03/09/2016 &amp;nbsp;ACT</t>
  </si>
  <si>
    <t>http://depedms.dep.state.fl.us:80/Oculus/servlet/shell?command=getEntity&amp;[guid=75.93290.1]&amp;[profile=Permitting_Authorization]</t>
  </si>
  <si>
    <t>Fossil-fueled power plant, consisting of a 3-on-1 combined cycle unit and auxiliary equipment.  The combined cycle unit consists of three GE 7HA.02 turbines, each with nominal generating capacity of 350 MW. The total generating capacity for the combined cycle unit is 1,600 MW.</t>
  </si>
  <si>
    <t>Technical evaluation of project available at_x000D_
http://depedms.dep.state.fl.us/Oculus/servlet/shell?command=getEntity&amp;[guid=75.89000.1]&amp;[profile=Permitting_Authorization]</t>
  </si>
  <si>
    <t>Auxiliary Boiler, 99.8 MMBtu/hr</t>
  </si>
  <si>
    <t>MMBtu/hr</t>
  </si>
  <si>
    <t>Fires only natural gas. Limited to 2000 hr/yr.</t>
  </si>
  <si>
    <t>EPA Method 10, or manufacturer certification is sufficient.</t>
  </si>
  <si>
    <t>*FL-0363</t>
  </si>
  <si>
    <t>DANIA BEACH ENERGY CENTER</t>
  </si>
  <si>
    <t>FLORIDA POWER AND LIGHT COMPANY</t>
  </si>
  <si>
    <t>BROWARD</t>
  </si>
  <si>
    <t>561-691-2894</t>
  </si>
  <si>
    <t>0110037-017-AC</t>
  </si>
  <si>
    <t>07/27/2017 &amp;nbsp;ACT</t>
  </si>
  <si>
    <t>12/04/2017 &amp;nbsp;ACT</t>
  </si>
  <si>
    <t>https://arm-permit2k.dep.state.fl.us/nontv/0110037.017.AC.F.ZIP</t>
  </si>
  <si>
    <t>1200 megawatt 2-on-1 combined cycle facility, natural gas-fired, with limited ULSD use. GE 7HA turbines</t>
  </si>
  <si>
    <t>Technical evaluation available at_x000D_
https://arm-permit2k.dep.state.fl.us/nontv/0110037.017.AC.D.ZIP</t>
  </si>
  <si>
    <t>99.8 MMBtu/hr auxiliary boiler</t>
  </si>
  <si>
    <t>Fueled only with natural gas.</t>
  </si>
  <si>
    <t>Compliance by initial and annual stack test, or manufacturer guarantee. CO also serves as proxy for VOC.</t>
  </si>
  <si>
    <t>IA</t>
  </si>
  <si>
    <t>IA001</t>
  </si>
  <si>
    <t>IOWA DEPARTMENT OF NATURAL RESOURCES AIR QUALITY</t>
  </si>
  <si>
    <t>MR. GARY SMITH</t>
  </si>
  <si>
    <t>(515) 725-9563</t>
  </si>
  <si>
    <t>GARY.SMITH@DNR.IOWA.GOV</t>
  </si>
  <si>
    <t>TONS/YR</t>
  </si>
  <si>
    <t>natural gas</t>
  </si>
  <si>
    <t>MMBTU/h</t>
  </si>
  <si>
    <t>good combustion practices</t>
  </si>
  <si>
    <t>IA-0106</t>
  </si>
  <si>
    <t>CF INDUSTRIES NITROGEN, LLC - PORT NEAL NITROGEN COMPLEX</t>
  </si>
  <si>
    <t>CF INDUSTRIES NITROGEN, LLC</t>
  </si>
  <si>
    <t>WOODBURY</t>
  </si>
  <si>
    <t>MIKE MAAS</t>
  </si>
  <si>
    <t>712-233-6222</t>
  </si>
  <si>
    <t>MMAAS@CFINDUSTRIES.COM</t>
  </si>
  <si>
    <t>Christopher A. Roling, PE Environmental Engineer Senior Iowa DNR - Air Quality Bureau 7900 Hickman Rd, Suite 1 Windsor Heights, IA  50324 (515) 242-6002 chris.roling@dnr.iowa.gov</t>
  </si>
  <si>
    <t>PN 13-037</t>
  </si>
  <si>
    <t>02/01/2013 &amp;nbsp;ACT</t>
  </si>
  <si>
    <t>07/12/2013 &amp;nbsp;ACT</t>
  </si>
  <si>
    <t>Nitrogenous fertilizer manufacturing including ammonia, urea, and urea-ammonium nitrate (UAN) solutions.</t>
  </si>
  <si>
    <t>ROLLING TWELVE (12) MONTH TOTAL</t>
  </si>
  <si>
    <t>AVERAGE OF THREE (3) STACK TEST RUNS</t>
  </si>
  <si>
    <t>Limited to 5.76 MMCF of natural gas/yr</t>
  </si>
  <si>
    <t>Boilers</t>
  </si>
  <si>
    <t>IA-0107</t>
  </si>
  <si>
    <t>MARSHALLTOWN GENERATING STATION</t>
  </si>
  <si>
    <t>INTERSTATE POWER AND LIGHT</t>
  </si>
  <si>
    <t>MARSHALL</t>
  </si>
  <si>
    <t>ALAN ARNOLD</t>
  </si>
  <si>
    <t>319-786-4476</t>
  </si>
  <si>
    <t>ALANARNOLD@ALLIANTENERGY.COM</t>
  </si>
  <si>
    <t>13-A-499-P</t>
  </si>
  <si>
    <t>10/03/2013 &amp;nbsp;ACT</t>
  </si>
  <si>
    <t>04/14/2014 &amp;nbsp;ACT</t>
  </si>
  <si>
    <t>http://www.iowadnr.gov/InsideDNR/RegulatoryAir/ConstructionPermits/PermitSearch.aspx</t>
  </si>
  <si>
    <t>Utility electric generating station</t>
  </si>
  <si>
    <t>Two combined cycle turbines without duct burning.</t>
  </si>
  <si>
    <t>mmBtu/hr</t>
  </si>
  <si>
    <t>dew point heater</t>
  </si>
  <si>
    <t>TONS</t>
  </si>
  <si>
    <t>IN-0158</t>
  </si>
  <si>
    <t>ST. JOSEPH ENEGRY CENTER, LLC</t>
  </si>
  <si>
    <t>ST. JOSEPH ENERGY CENTER, LLC</t>
  </si>
  <si>
    <t>ST. JOSEPH</t>
  </si>
  <si>
    <t>IN</t>
  </si>
  <si>
    <t>MR. WILLARD LADD</t>
  </si>
  <si>
    <t>IN001</t>
  </si>
  <si>
    <t>INDIANA DEPT OF ENV MGMT, OFC OF AIR</t>
  </si>
  <si>
    <t>MR. MATT STUCKEY</t>
  </si>
  <si>
    <t>(317) 233-0203</t>
  </si>
  <si>
    <t>mstuckey@idem.in.gov</t>
  </si>
  <si>
    <t>PERMIT WRITER:  JOSIAH BALOGUN 317-234-5257    JBALOGUN@IDEM.IN.GOV SECTION CHIEF:  MATT STUCKEY 317-233-0203 MSTUCKEY@IDEM.IN.GOV</t>
  </si>
  <si>
    <t>141-31003-00579</t>
  </si>
  <si>
    <t>10/03/2011 &amp;nbsp;ACT</t>
  </si>
  <si>
    <t>12/03/2012 &amp;nbsp;ACT</t>
  </si>
  <si>
    <t>HTTP://PERMITS.AIR.IDEM.IN.GOV/31003F.PDF</t>
  </si>
  <si>
    <t>STATIONARY ELECTRIC UTILITY GENERATING STATION</t>
  </si>
  <si>
    <t>3 HOURS</t>
  </si>
  <si>
    <t>TWO (2) NATURAL GAS AUXILIARY BOILERS</t>
  </si>
  <si>
    <t>BOTH BOILERS, LABELED AS B001 AND B002, ARE EQUIPPED WITH LOW NOX BURNERS WITH FLUE GAS REGULATION.  THIS IS CONSIDERED A STEAM GENERATING UNIT.</t>
  </si>
  <si>
    <t>LIMIT ONE AND TWO ARE FOR EACH BOILER</t>
  </si>
  <si>
    <t>GOOD COMBUTSTION PRACTICES</t>
  </si>
  <si>
    <t>C</t>
  </si>
  <si>
    <t>MMBTU/HR</t>
  </si>
  <si>
    <t>3 HOUR AVERAGE</t>
  </si>
  <si>
    <t>IN-0285</t>
  </si>
  <si>
    <t>WHITING CLEAN ENERGY, INC.</t>
  </si>
  <si>
    <t>LAKE</t>
  </si>
  <si>
    <t>Trip Sinha, Section Chief, 317-234-4907, TSinha@idem.in.gov    Tamara Havics, permit writer, 317-232-8219, THavics@idem.in.gov</t>
  </si>
  <si>
    <t>089-37495-00449</t>
  </si>
  <si>
    <t>08/08/2016 &amp;nbsp;ACT</t>
  </si>
  <si>
    <t>08/02/2017 &amp;nbsp;ACT</t>
  </si>
  <si>
    <t>HTTP://PERMITS.AIR.IDEM.IN.GOV/37495f.pdf</t>
  </si>
  <si>
    <t>Industrial steam and 545 MWe co-generation (combined heat and power) plant</t>
  </si>
  <si>
    <t>Space Heaters</t>
  </si>
  <si>
    <t>(a)	Six (6) Sterling TF-400 natural gas-fired space heaters, identified as HTR 1 through 6, constructed in 2000, with a maximum capacity of 0.4 MMBtu per hour, each, with low NOx burners, and exhausting to atmosphere._x000D_
_x000D_
(b)	Three (3) Carrier 48TCED natural gas-fired space heaters, identified as HTR 7 through 9, constructed in 2000, with a maximum capacity of 0.224 MMBtu per hour, each, and exhausting to atmosphere.</t>
  </si>
  <si>
    <t>WHEN COMBUSTING NATURAL GAS</t>
  </si>
  <si>
    <t>Additional PSD BACT CO limit requirements:_x000D_
_x000D_
PM emissions from Heaters 1 through 9 shall be controlled through the use of Good Combustion Practices._x000D_
_x000D_
Heaters 1 through 9 shall combust only natural gas.</t>
  </si>
  <si>
    <t>Auxiliary boiler</t>
  </si>
  <si>
    <t>LA-0204</t>
  </si>
  <si>
    <t>PLAQUEMINE PVC PLANT</t>
  </si>
  <si>
    <t>SHINTECH LOUISIANA LLC</t>
  </si>
  <si>
    <t>IBERVILLE</t>
  </si>
  <si>
    <t>LA</t>
  </si>
  <si>
    <t>DAVID WISE</t>
  </si>
  <si>
    <t>LA001</t>
  </si>
  <si>
    <t>LOUISIANA DEPARTMENT OF ENV QUALITY</t>
  </si>
  <si>
    <t>MR. BRYAN D. JOHNSTON</t>
  </si>
  <si>
    <t>(225)219-3450</t>
  </si>
  <si>
    <t>BRYAN.JOHNSTON@LA.GOV</t>
  </si>
  <si>
    <t>PERMIT WRITER: ANTHONY RANDALL, 225-219-3181</t>
  </si>
  <si>
    <t>PSD-LA-709(M-1)</t>
  </si>
  <si>
    <t>03/03/2008 &amp;nbsp;ACT</t>
  </si>
  <si>
    <t>02/27/2009 &amp;nbsp;ACT</t>
  </si>
  <si>
    <t>NEW 1.3 BILLION POUND PER YEAR PVC PLANT CONSISTING OF A CHLOR-ALKALI UNIT, AND EDC/VCM UNIT, AND A PVC UNIT.</t>
  </si>
  <si>
    <t>VINYL CHLORIDE - 28.82 TPY.  VINYL CHLORIDE (VC) WAS REGULATED AS A PSD POLLUTANT (SIGNIFICANCE LEVEL OF 1 TPY) IN LOUISIANA WHEN THIS PERMIT WAS ISSUED.  LOUISIANA'S NSR REFORM RULES, ADOPTED DECEMBER 20, 2005, DELISTED VC.  HAPS FROM THE PVC UNIT WERE SUBJECTED TO A 112(J) MACT DETERMINATION AFTER VACATURE OF 40 CFR 63 SUBPART J ON APRIL 19, 2005.  BACT FOR VC IS EQUIVALENT TO MACT FOR VC._x000D_
_x000D_
NNSR: BECAUSE VOC AND NOX EMISSIONS ARE LESS THAN 100 TPY, LAER WAS NOT REQUIRED.  OFFSETS WERE REQUIRED PURSUANT TO A STATE-ONLY PROVISION IN LAC 33:III.504._x000D_
_x000D_
PSD-LA-709(M-1) IS FOR 1) REMOVING A COOLING TOWER (M-8), CORRECTING CAPACITY OF COOLING TOWER M-7, AND 3) INCLUDING 19 EMERGENCY ENGINES AND THREE LOADING HOPPERS.</t>
  </si>
  <si>
    <t>HOURLY MAXIMUM</t>
  </si>
  <si>
    <t>THREE ONE-HOUR TEST AVERAGE</t>
  </si>
  <si>
    <t>CRACKING FURNACES A-D</t>
  </si>
  <si>
    <t>MMBTU/H EA.</t>
  </si>
  <si>
    <t>MACT , OPERATING PERMIT</t>
  </si>
  <si>
    <t>LA-0229</t>
  </si>
  <si>
    <t>SHINTECH PLAQUEMINE PLANT 2</t>
  </si>
  <si>
    <t>PSD-LA-731</t>
  </si>
  <si>
    <t>UNKNOWN</t>
  </si>
  <si>
    <t>11/19/2010 &amp;nbsp;ACT</t>
  </si>
  <si>
    <t>07/10/2008 &amp;nbsp;ACT</t>
  </si>
  <si>
    <t>A PROPOSED 1.81 BILLION LBS/YR PVC PRODUCTION COMPLEX WHICH WILL CONSIST OF A CHLORALKALI PLANT, AN EDC/VCM PLANT, AND A PVC PLANT</t>
  </si>
  <si>
    <t>APPLICATION ACCEPTED DATE REFLECTS DATE OF ADMINISTRATIVE COMPLETENESS</t>
  </si>
  <si>
    <t>EQT122-EQT125 - FOUR VCM CRACKING FURNACES</t>
  </si>
  <si>
    <t>CALCASIEU</t>
  </si>
  <si>
    <t>LA-0240</t>
  </si>
  <si>
    <t>FLOPAM INC.</t>
  </si>
  <si>
    <t>IBERVILLE PARISH</t>
  </si>
  <si>
    <t>PETER NICHOLS</t>
  </si>
  <si>
    <t>912-884-3366</t>
  </si>
  <si>
    <t>PERMIT REVIEWER: DAN NGUYEN (225) 219-3180</t>
  </si>
  <si>
    <t>PSD-LA-747/1280-00141-V0</t>
  </si>
  <si>
    <t>11/23/2009 &amp;nbsp;ACT</t>
  </si>
  <si>
    <t>06/14/2010 &amp;nbsp;ACT</t>
  </si>
  <si>
    <t>A PROPOSED MANUFACTURING COMPLEX CONSISTS OF AN ACRYLAMIDE PLANT, A POWDER PLANT, A DIALLYLDIMETHYLAMMONIUMCHLORIDE (DADMAC) PLANT, A SPECIALTY PRODUCTS PLANT, AN EMULSION PLANT, A POLYAMINE PLANT, A DIMETHYLAMINEOETHYLACRYLATE (ADAM) PLANT, A CHLOROMETHYLATION (CM) PLANT, AN ACRYLAMIDO TERTIO BUTYL SULFONATE (ATBS) PLANT, AND AUXILIARY AND MISCELLANEOUS EQUIPMENT.</t>
  </si>
  <si>
    <t>ANNUAL MAXIMUM</t>
  </si>
  <si>
    <t>06/30/2016 &amp;nbsp;ACT</t>
  </si>
  <si>
    <t>LB/HR</t>
  </si>
  <si>
    <t>*LA-0315</t>
  </si>
  <si>
    <t>G2G PLANT</t>
  </si>
  <si>
    <t>BIG LAKE FUELS LLC</t>
  </si>
  <si>
    <t>PSD-LA-781</t>
  </si>
  <si>
    <t>09/04/2013 &amp;nbsp;ACT</t>
  </si>
  <si>
    <t>05/23/2014 &amp;nbsp;ACT</t>
  </si>
  <si>
    <t>The G2G Plant will be a natural gas to gasoline production facility which will use natural gas to produce methanol that will be subsequently converted into gasoline.</t>
  </si>
  <si>
    <t>Reactor Charge Heater - 53B001</t>
  </si>
  <si>
    <t>BACT Limit = 0.0821 LB/MMBTU (12-Hour Rolling Average)</t>
  </si>
  <si>
    <t>Regeneraton Heater - 51B001</t>
  </si>
  <si>
    <t>BACT Limit = 0.082 LB/MMBTU (12-Month Rolling Average)</t>
  </si>
  <si>
    <t>Recycle Gas Heater - 51B002A</t>
  </si>
  <si>
    <t>Recycle Gas Heater - 51B002B</t>
  </si>
  <si>
    <t>Recycle Gas Heater - 51B002C</t>
  </si>
  <si>
    <t>Recycle Gas Heater - 51B002D</t>
  </si>
  <si>
    <t>Recycle Gas Heater - 51B002E</t>
  </si>
  <si>
    <t>Auxiliary Boiler</t>
  </si>
  <si>
    <t>MD</t>
  </si>
  <si>
    <t>MD001</t>
  </si>
  <si>
    <t>MARYLAND DEPARTMENT OF THE ENVIRONMENT</t>
  </si>
  <si>
    <t>MR. WILLIAM PAUL</t>
  </si>
  <si>
    <t>(410)537-3276</t>
  </si>
  <si>
    <t>bpaul@mde.state.md.us</t>
  </si>
  <si>
    <t>MD-0040</t>
  </si>
  <si>
    <t>CPV ST CHARLES</t>
  </si>
  <si>
    <t>COMPETITIVE POWER VENTURES, INC./CPV MARYLAND, LLC</t>
  </si>
  <si>
    <t>CHARLES</t>
  </si>
  <si>
    <t>SHARON K SEGNER</t>
  </si>
  <si>
    <t>SSEGNER@CPV.COM</t>
  </si>
  <si>
    <t>WILLIAM PAUL 410-537-3230 BPAUL@MDE.STATE.US</t>
  </si>
  <si>
    <t>CPCN CASE NO. 9129</t>
  </si>
  <si>
    <t xml:space="preserve"> &amp;nbsp;</t>
  </si>
  <si>
    <t>11/12/2008 &amp;nbsp;ACT</t>
  </si>
  <si>
    <t>640 MW GENERATING FACILITY</t>
  </si>
  <si>
    <t>BOILER</t>
  </si>
  <si>
    <t>HEATER</t>
  </si>
  <si>
    <t>FUEL GAS HEATER</t>
  </si>
  <si>
    <t>MD-0041</t>
  </si>
  <si>
    <t>CPV ST. CHARLES</t>
  </si>
  <si>
    <t>CPV MARYLAND, LLC</t>
  </si>
  <si>
    <t>DONALD ATWOOD</t>
  </si>
  <si>
    <t>DATWOOD@CPV.COM</t>
  </si>
  <si>
    <t>WILLAIM PAUL 410-537-3276 BILL.PAUL@MARYLAND.GOV</t>
  </si>
  <si>
    <t>PSC CASE NO. 9280</t>
  </si>
  <si>
    <t>04/23/2014 &amp;nbsp;ACT</t>
  </si>
  <si>
    <t>725 MW COMBINED-CYCLE NATURAL GAS-FIRED POWER PLANTFACILITY-WIDE PM10 EMISSION LIMIT = 96.6 TONS/YR
FACILITY-WIDE SAM EMISISON LIMIT &amp;lt; 7.0 TONS/YR
FACILITY-WIDE PM2.5 (TOTAL) EMISSION LIMIT &amp;lt; 100.0 TONS/YR</t>
  </si>
  <si>
    <t>FACILITY-WIDE PM10 EMISSION LIMIT = 96.6 TONS/YR_x000D_
FACILITY-WIDE SAM EMISISON LIMIT &lt; 7.0 TONS/YR_x000D_
FACILITY-WIDE PM2.5 (TOTAL) EMISSION LIMIT &lt; 100.0 TONS/YR</t>
  </si>
  <si>
    <t>3-HOUR BLOCK AVERAGE</t>
  </si>
  <si>
    <t>AUXILLARY BOILER</t>
  </si>
  <si>
    <t>NATURAL GAS FUEL ONLY, OPERATION OF LOW-NOX BURNER TECHNOLOGY, FLUE GAS RECIRCULATION (FGR), GOOD COMBUSTION CONTROLS, MAX HEAT INPUT OF 372,000 MMBTU/HR</t>
  </si>
  <si>
    <t>3-HOUR AVERAGE BLOCK</t>
  </si>
  <si>
    <t>ANNUAL</t>
  </si>
  <si>
    <t>*MD-0042</t>
  </si>
  <si>
    <t>WILDCAT POINT GENERATION FACILITY</t>
  </si>
  <si>
    <t>OLD DOMINION ELECTRIC CORPORATION (ODEC)</t>
  </si>
  <si>
    <t>CECIL</t>
  </si>
  <si>
    <t>DAVID N. SMITH</t>
  </si>
  <si>
    <t>DSMITH@ODEC.COM</t>
  </si>
  <si>
    <t>WILLIAM PAUL 410-537-3276 BILL.PAUL@MARYLAND.GOV</t>
  </si>
  <si>
    <t>CPCN CASE NO. 9327</t>
  </si>
  <si>
    <t>04/08/2014 &amp;nbsp;ACT</t>
  </si>
  <si>
    <t>1000 MEGAWATT COMBINED CYCLE NATURAL GAS-FIRED POWER PLANTFACILITY-WIDE PM10 EMISSION LIMIT = 278 TONS/YR
FACILITY-WIDE PM2.5 EMISSION LIMIT = 272 TONS/YR
FACILITY-WIDE SAM EMISSION LIMIT = 96 TONS/YR
FACILITY-WIDE CO2E EMISSION LIMIT = 3,498,026 TONS/YR</t>
  </si>
  <si>
    <t>FACILITY-WIDE PM10 EMISSION LIMIT = 278 TONS/YR_x000D_
FACILITY-WIDE PM2.5 EMISSION LIMIT = 272 TONS/YR_x000D_
FACILITY-WIDE SAM EMISSION LIMIT = 96 TONS/YR_x000D_
FACILITY-WIDE CO2E EMISSION LIMIT = 3,498,026 TONS/YR</t>
  </si>
  <si>
    <t>NATURAL GAS FUEL ONLY, OPERATION OF ULTRA LOW-NOX BURNER TECHNOLOGY, GOOD COMBUSTION PRACTICES, MAX HEAT INPUT OF 90,000 MMBUT/HR PER 12-MONTH ROLLING PERIOD</t>
  </si>
  <si>
    <t>MD-0045</t>
  </si>
  <si>
    <t>MATTAWOMAN ENERGY CENTER</t>
  </si>
  <si>
    <t>MATTAWOMAN ENERGY, LLC</t>
  </si>
  <si>
    <t>PRINCE GEORGE'S</t>
  </si>
  <si>
    <t>STEVEN TESSEM</t>
  </si>
  <si>
    <t>SYSNULL</t>
  </si>
  <si>
    <t>STESSEM@PANDAFUNDS.COM</t>
  </si>
  <si>
    <t>PSC CASE. NO. 9330</t>
  </si>
  <si>
    <t>unknown</t>
  </si>
  <si>
    <t>07/19/2013 &amp;nbsp;ACT</t>
  </si>
  <si>
    <t>11/13/2015 &amp;nbsp;ACT</t>
  </si>
  <si>
    <t>990 MW COMBINED-CYCLE NATURAL GAS-FIRED POWER PLANTNOTE: PARTICULATE MATTER FACILITYWIDE EMISSIONS ARE PARTICULATE MATTER (FILTERABLE)</t>
  </si>
  <si>
    <t>NOTE: PARTICULATE MATTER FACILITYWIDE EMISSIONS ARE PARTICULATE MATTER (FILTERABLE). THE FACILITY INCLUDES A WET MECHANICAL DRAFT COOLING TOWER (12 CELL) with 0.0005% RECIRCULATING WATER FLOW.</t>
  </si>
  <si>
    <t>PIPELINE QUALITY NATURAL GAS FUEL ONLY, OPERATION OF ULTRA LOW-NOX BURNER TECHNOLOGY SUBJECT TO NSPS SUBPART DC RECORDKEEPING AND REPORTING REQUIREMENTS</t>
  </si>
  <si>
    <t>MD-0046</t>
  </si>
  <si>
    <t>KEYS ENERGY CENTER</t>
  </si>
  <si>
    <t>KEYS ENERGY CENTER, LLC</t>
  </si>
  <si>
    <t>JOHN J. DORAN</t>
  </si>
  <si>
    <t>DORAN4@NETZERO.NET</t>
  </si>
  <si>
    <t>PSC CASE NO. 9297</t>
  </si>
  <si>
    <t>07/03/2012 &amp;nbsp;ACT</t>
  </si>
  <si>
    <t>10/31/2014 &amp;nbsp;ACT</t>
  </si>
  <si>
    <t>735 MW COMBINED-CYCLE NATURAL GAS-FIRED POWER PLANT
NOTE: PARTICULATE MATTER FACILITYWIDE EMISSIONS ARE PARTICULATE MATTER (FILTERABLE)</t>
  </si>
  <si>
    <t>NOTE: PARTICULATE MATTER FACILITYWIDE EMISSIONS ARE PARTICULATE MATTER (FILTERABLE)</t>
  </si>
  <si>
    <t>PIPELINE QUALITY NATURAL GAS</t>
  </si>
  <si>
    <t>ONE AUXILIARY BOILER WITH ULTRA-LOW NOX BURNER (ULNB) AND FLUE GAS RECIRCULATION (FGR) SUBJECT TO NSPS SUBPART DC RECORDKEEPING AND REPORTING REQUIREMENTS</t>
  </si>
  <si>
    <t>MI</t>
  </si>
  <si>
    <t>MI001</t>
  </si>
  <si>
    <t>MICHIGAN DEPT OF ENVIRONMENTAL QUALITY</t>
  </si>
  <si>
    <t>MS. CINDY SMITH</t>
  </si>
  <si>
    <t>(517)284-6802</t>
  </si>
  <si>
    <t>SMITHC17@MICHIGAN.GOV</t>
  </si>
  <si>
    <t>NSPS , NESHAP</t>
  </si>
  <si>
    <t>MI-0406</t>
  </si>
  <si>
    <t>RENAISSANCE POWER LLC</t>
  </si>
  <si>
    <t>LS POWER DEVELOPMENT LLC</t>
  </si>
  <si>
    <t>MONTCALM</t>
  </si>
  <si>
    <t>BRADLEY COOLEY</t>
  </si>
  <si>
    <t>636-534-3268</t>
  </si>
  <si>
    <t>BCOOLEY@LSPOWER.COM</t>
  </si>
  <si>
    <t>Please contact the permit engineer, Melissa Byrnes, at 517-284-6790 or at BYRNESM@michigan.gov for technical questions regarding this permit.  Thank you.</t>
  </si>
  <si>
    <t>51-13</t>
  </si>
  <si>
    <t>07/13/2013 &amp;nbsp;ACT</t>
  </si>
  <si>
    <t>11/01/2013 &amp;nbsp;ACT</t>
  </si>
  <si>
    <t>For technical questions regarding this permit, please contact the permit engineer, Melissa Byrnes, at 517-284-6790.  Thank you.</t>
  </si>
  <si>
    <t>Other facility-wide pollutants not listed below (tpy):_x000D_
PM10=211.19+_x000D_
PM2.5=205.24+_x000D_
Lead=0.0027+_x000D_
CO2e=5,398,441+_x000D_
Sulfuric Acid Mist=5.67+</t>
  </si>
  <si>
    <t>TEST PROTOCOL</t>
  </si>
  <si>
    <t>FG-AUXBOILER1-2; Two (2) natural gas-fired auxiliary boilers.</t>
  </si>
  <si>
    <t>Two (2) natural gas-fired auxiliary boilers.  40 MMBTU/H each.  Fuel restriction = 360.8 MMSCF/YR total for both units.</t>
  </si>
  <si>
    <t>TEST PROTOCOL; EACH UNIT.</t>
  </si>
  <si>
    <t>The CO limit of 0.036 LB/MMBTU applies to each unit.</t>
  </si>
  <si>
    <t>MI-0410</t>
  </si>
  <si>
    <t>THETFORD GENERATING STATION</t>
  </si>
  <si>
    <t>CONSUMERS ENERGY COMPANY</t>
  </si>
  <si>
    <t>GENESEE</t>
  </si>
  <si>
    <t>48548-9722</t>
  </si>
  <si>
    <t>JAMES WALKER</t>
  </si>
  <si>
    <t>517-788-0428</t>
  </si>
  <si>
    <t>JAMES.WALKER@CMSENERGY.COM</t>
  </si>
  <si>
    <t>For technical questions regarding this permit action, please contact the permit engineer, David Riddle, at 517-284-6798 or at RIDDLED@michigan.gov.  Thank you.</t>
  </si>
  <si>
    <t>191-12</t>
  </si>
  <si>
    <t>05/08/2013 &amp;nbsp;ACT</t>
  </si>
  <si>
    <t>07/25/2013 &amp;nbsp;ACT</t>
  </si>
  <si>
    <t>Four (4) natural gas fired combined cycle combustion turbine generators (CTG) and heat recovery steam generators (HRSG) with duct burner firing capability; ancillary facility equipment.</t>
  </si>
  <si>
    <t>Existing substation property to be used for new construction of this generating station--4 CTG/HRSG.  Additional equipment included in the permit:  315 hp diesel RICE fire pump engine; two natural gas auxiliary boilers &lt; 100 MMBtu/hr; two natural gas fired fuel heaters; two peaker units (natural gas fired simple cycle combustion turbine driving an electrical generator--CTG).</t>
  </si>
  <si>
    <t>FGAUXBOILERS:  Two auxiliary boilers &amp;lt; 100 MMBTU/H heat input each</t>
  </si>
  <si>
    <t>MMBTU/H heat input each</t>
  </si>
  <si>
    <t>There are two auxiliary boilers each rated at less than 100 MMBTU/H heat input._x000D_
_x000D_
Fuel usage limited to not more than 416.3 MMscf of natural gas in each boiler per 12-month rolling timeperiod as determined at the end of each month.</t>
  </si>
  <si>
    <t>HEAT INPUT.  TEST PROTOCOL WILL SPECIFY</t>
  </si>
  <si>
    <t>The limit is 0.075 LB/MMBTU heat input for each boiler.  Test protocol will specify the averaging time._x000D_
_x000D_
The fuel usage is limited to 416.3 MMSCF of natural gas in each boiler per 12-month rolling time period as determined at the end of each calendar month.</t>
  </si>
  <si>
    <t>12-MO ROLLING TIME PERIOD</t>
  </si>
  <si>
    <t>MI-0412</t>
  </si>
  <si>
    <t>HOLLAND BOARD OF PUBLIC WORKS - EAST 5TH STREET</t>
  </si>
  <si>
    <t>HOLLAND BOARD OF PUBLIC WORKS</t>
  </si>
  <si>
    <t>OTTAWA</t>
  </si>
  <si>
    <t>DAVID KOSTER</t>
  </si>
  <si>
    <t>616-355-1562</t>
  </si>
  <si>
    <t>DKOSTER@HOLLANDBPW.COM</t>
  </si>
  <si>
    <t>Please contact the permit engineer, Catherine Asselin, at 517-284-6786 or at AsselinC@michigan.gov, for technical questions regarding this permit.  Thank you.</t>
  </si>
  <si>
    <t>107-13</t>
  </si>
  <si>
    <t>26139P0465</t>
  </si>
  <si>
    <t>10/17/2013 &amp;nbsp;ACT</t>
  </si>
  <si>
    <t>12/04/2013 &amp;nbsp;ACT</t>
  </si>
  <si>
    <t>Natural gas combined heat and power plant.</t>
  </si>
  <si>
    <t>Auxiliary Boiler B (EUAUXBOILERB)</t>
  </si>
  <si>
    <t>One natural gas-fired auxiliary boiler rated at 95 MMBtu/hr fuel heat input (EUAUXBOILERB within flexible group FGAUXBOILERS).</t>
  </si>
  <si>
    <t>An oxidation catalyst is greater than $13,000/ton for CO and VOC together.</t>
  </si>
  <si>
    <t>Auxiliary Boiler A (EUAUXBOILERA)</t>
  </si>
  <si>
    <t>One natural gas-fired auxiliary boiler rated at 55 MMBTU/hr fuel heat input (EUAUXBOILERA within flexible group FGAUXBOILERS).</t>
  </si>
  <si>
    <t>An oxidation catalyst is greater than $12,000/ton for CO and VOC together.</t>
  </si>
  <si>
    <t>MI-0420</t>
  </si>
  <si>
    <t>DTE GAS COMPANY--MILFORD COMPRESSOR STATION</t>
  </si>
  <si>
    <t>DTE GAS COMPANY</t>
  </si>
  <si>
    <t>OAKLAND</t>
  </si>
  <si>
    <t>BARRY MARIETTA</t>
  </si>
  <si>
    <t>313-235-5611</t>
  </si>
  <si>
    <t>MARIETTAB@DTEENERGY.COM</t>
  </si>
  <si>
    <t>For permit related questions, please contact the permit engineer Ms. Catherine Asselin at 517-284-6786.</t>
  </si>
  <si>
    <t>185-15</t>
  </si>
  <si>
    <t>04/12/2016 &amp;nbsp;ACT</t>
  </si>
  <si>
    <t>06/03/2016 &amp;nbsp;ACT</t>
  </si>
  <si>
    <t>Natural gas compressor station.</t>
  </si>
  <si>
    <t>FGAUXBOILERS</t>
  </si>
  <si>
    <t>Two natural gas-fired auxiliary boilers, each rated at 6 MMBTU/H fuel heat input.  The boilers are identified as EUAUXBOIL2 and EUAUXBOIL3 within the flexible group FGAUXBOILERS.  The boilers are subject to 40 CFR Part 63 Subpart DDDDD, which requires tune ups.</t>
  </si>
  <si>
    <t>The emission limit is 0.08 lb/MMBTU for each boiler._x000D_
_x000D_
An oxidation catalyst was $32,400/ton of controlled CO.</t>
  </si>
  <si>
    <t>MI-0421</t>
  </si>
  <si>
    <t>GRAYLING PARTICLEBOARD</t>
  </si>
  <si>
    <t>ARAUCO NORTH AMERICA</t>
  </si>
  <si>
    <t>CRAWFORD</t>
  </si>
  <si>
    <t>RICH WEBER</t>
  </si>
  <si>
    <t>803-431-2046</t>
  </si>
  <si>
    <t>RICH.WEBER@ARAUCO-NA.COM</t>
  </si>
  <si>
    <t>Please contact the permit engineer, Mr. Andrew Drury, at 517-284-6792 or at drurya@michigan.gov for technical questions related to the permit.  Thank you.</t>
  </si>
  <si>
    <t>59-16</t>
  </si>
  <si>
    <t>08/26/2016 &amp;nbsp;ACT</t>
  </si>
  <si>
    <t>Particleboard manufacturing</t>
  </si>
  <si>
    <t>EUFLTOS1 in FGTOH (Thermal Oil System for Thermally Fused Lamination Lines)</t>
  </si>
  <si>
    <t>One natural gas fired thermal oil system for thermally fused lamination lines rated at 10.2 MMBTU/H fuel heat input (EUFLTOS1 in FGTOH).</t>
  </si>
  <si>
    <t>TEST PROTOCOL WILL SPECIFY AVG TIME</t>
  </si>
  <si>
    <t>BASED UPON 12-MO ROLLING TIME PERIOD</t>
  </si>
  <si>
    <t>The lowest estimated cost for the press/sifter thermal oil heater was $23,000/ton for an oxidation catalyst to control 12.3 tpy CO.  Given this high cost, controlling the thermally fused lamination line thermal oil heater would also not result in a reasonable control cost.</t>
  </si>
  <si>
    <t>EUTOH (In FGTOH)--Thermal Oil Heater</t>
  </si>
  <si>
    <t>One natural gas fired thermal oil heater for press and sifter rated at 34 MMBTU/H fuel heat input (EUTOH in FGTOH).  All falls under RBLC Process Type Code 30.590.</t>
  </si>
  <si>
    <t>TEST PROTOCOL WILL SPECIFY AVG TIME.</t>
  </si>
  <si>
    <t>The lowest estimated cost for the press/sifter thermal oil heater was $23,000/ton for an oxidation catalyst to control 12.3 tpy CO.  This is not a reasonable control cost.</t>
  </si>
  <si>
    <t>HOURLY</t>
  </si>
  <si>
    <t>MI-0424</t>
  </si>
  <si>
    <t>For technical questions regarding the permit, please contact:  Michelle Rogers at 517-284-6799; ROGERSM13@michigan.gov; OR  Catherine Asselin at 517-284-6786; ASSELINC@michigan.gov  Thank you.</t>
  </si>
  <si>
    <t>107-13C</t>
  </si>
  <si>
    <t>10/17/2016 &amp;nbsp;ACT</t>
  </si>
  <si>
    <t>12/05/2016 &amp;nbsp;ACT</t>
  </si>
  <si>
    <t>Permit Number 107-13E revised Permit 107-13C as follows:_x000D_
_x000D_
1)  All ppmdv limits were changed to ppmvd in the CTGHRSG section for NOx, CO and VOC.  _x000D_
Also, _x000D_
2)  The process notes for the natural gas emergency engine and the diesel fire pump emergency engine were revised as well.  No other changes were made.  As such, this RBLC entry includes the updated information as identified above._x000D_
_x000D_
Additionally, this is an updated determination for this facility, which is still under construction and has not yet operated.  The original RBLC determination for the facility is identified as MI-0412.</t>
  </si>
  <si>
    <t>EUAUXBOILER (Auxiliary boiler)</t>
  </si>
  <si>
    <t>One natural gas fired auxiliary boiler rated at 83.5 MMBTU/hr fuel heat input (EUAUXBOILER).</t>
  </si>
  <si>
    <t>An oxidation catalyst is greater than $8900/ton for CO and VOC together.</t>
  </si>
  <si>
    <t>MI-0425</t>
  </si>
  <si>
    <t>Please contact the permit engineer, Mr. Andrew Drury, at 517-284-6792 or at drurya@michigan.gov for technical questions regarding this permit.  Thank you.</t>
  </si>
  <si>
    <t>59-16A</t>
  </si>
  <si>
    <t>03/06/2017 &amp;nbsp;ACT</t>
  </si>
  <si>
    <t>05/09/2017 &amp;nbsp;ACT</t>
  </si>
  <si>
    <t>Particleboard manufacturing.</t>
  </si>
  <si>
    <t>TEST PROTOCOL SHALL SPECIFY</t>
  </si>
  <si>
    <t>EUTOH in FGTOH</t>
  </si>
  <si>
    <t>One natural gas-fired thermal oil heater for press and sifter rated at 38 MMBTU/hr fuel heat input (EUTOH in FGTOH).  Also falls under the RBLC Process Type Code 30.590.</t>
  </si>
  <si>
    <t>The lowest estimated cost for the press/sifter thermal oil heater was $23,000/ton for an oxidation catalyst to control 12.3 tpy CO.  This is not a reasonable cost.  The small increase in heat input capacity (4 MMBTU/HR) does not make add on control cost effective.</t>
  </si>
  <si>
    <t>EUFLTOS1 in FGTOH</t>
  </si>
  <si>
    <t>One natural gas-fired thermal oil system for thermally fused lamination lines rated at 10.2 MMBTU/H fuel heat input (EUFLTOS1 in FGTOH)._x000D_
_x000D_
Note:  The throughput capacity, 10.2 MMBTU/H, is not a change but instead a correction from the previous entry.  The previous entry is under MI-0421 for the original permit.</t>
  </si>
  <si>
    <t>*MI-0433</t>
  </si>
  <si>
    <t>MEC NORTH, LLC AND MEC SOUTH LLC</t>
  </si>
  <si>
    <t>MARSHALL ENERGY CENTER LLC</t>
  </si>
  <si>
    <t>CALHOUN</t>
  </si>
  <si>
    <t>WILLARD LADD</t>
  </si>
  <si>
    <t>914-468-2402</t>
  </si>
  <si>
    <t>WLADD@DEVELOPMENTPARTNERS.COM</t>
  </si>
  <si>
    <t>There are two plants (MEC North, LLC and MEC South, LLC) that will operate as separate entities but they are considered a single stationary source and the installation of the two new plants was reviewed as a single project.  There are two Air Permits to Install for the two plants (167-17 and 168-17).  For technical questions regarding either of the two permits, please contact the permit engineer Ms. Catherine Asselin at 517-284-6786 or at asselinc@michigan.gov.  Thank you.</t>
  </si>
  <si>
    <t>167-17 AND 168-17</t>
  </si>
  <si>
    <t>05/22/2018 &amp;nbsp;ACT</t>
  </si>
  <si>
    <t>06/29/2018 &amp;nbsp;ACT</t>
  </si>
  <si>
    <t>Natural gas combined cycle power plant (two plants:  north and south)</t>
  </si>
  <si>
    <t>There are two plants that will operate as separate entities and each received a separate Air Permit to Install, but they are considered one stationary source and were reviewed as one project.</t>
  </si>
  <si>
    <t>EUAUXBOILER (North Plant):  Auxiliary Boilder</t>
  </si>
  <si>
    <t>A natural gas-fired auxiliary boiler, rated at 61.5 MMBTU/H (HHV) to facilitate startup of the CTGHRSG train and to provide the required steam to support the startup of the facility, including but not limited to steam for sparging, STG seals, etc.  The auxiliary boiler is equipped with low NOx burners (LNB) and flue gas recirculation (FGR).</t>
  </si>
  <si>
    <t>The cost of an oxidation catalyst is between $6,000 to $31,000 per ton (average of $18,500) for CO and VOC together.</t>
  </si>
  <si>
    <t>EUAUXBOILER (South Plant):  Auxiliary Boiler</t>
  </si>
  <si>
    <t>The cost of an oxidation catalyst is between $6,000 to $31,000/ton (average of $18,500) for CO and VOC together.</t>
  </si>
  <si>
    <t>*MI-0435</t>
  </si>
  <si>
    <t>BELLE RIVER COMBINED CYCLE POWER PLANT</t>
  </si>
  <si>
    <t>DTE ELECTRIC COMPANY</t>
  </si>
  <si>
    <t>ST. CLAIR</t>
  </si>
  <si>
    <t>MATTHEW PAUL</t>
  </si>
  <si>
    <t>313-235-3374</t>
  </si>
  <si>
    <t>MATTHEW.PAUL@DTEENERGY.COM</t>
  </si>
  <si>
    <t>For technical questions regarding the permit, please contact the permit engineer, Mr. John Vial, at 517-284-6805 or at vialj@michigan.gov.  Thank you.</t>
  </si>
  <si>
    <t>19-18</t>
  </si>
  <si>
    <t>06/22/2018 &amp;nbsp;ACT</t>
  </si>
  <si>
    <t>07/16/2018 &amp;nbsp;ACT</t>
  </si>
  <si>
    <t>Natural gas combined-cycle power plant</t>
  </si>
  <si>
    <t>The new combined cycle plant is proposed to be located near DTE's existing Belle River and St. Clair coal fired power plants.  The three plants will be considered a single stationary source.  It will have a capacity of 1,150 megawatts.</t>
  </si>
  <si>
    <t>EUAUXBOILER:  Auxiliary Boiler</t>
  </si>
  <si>
    <t>A natural gas-fired auxiliary boiler, rated at 99.9 MMBTU/H to facilitate startup of the CTG/HRSG trains and to provide steam to the steam turbine generator seals.  The auxiliary boiler is equipped with low NOx burners (LNB) and flue gas recirculation (FGR).</t>
  </si>
  <si>
    <t>MS-0092</t>
  </si>
  <si>
    <t>EMBERCLEAR GTL MS</t>
  </si>
  <si>
    <t>EMBERCLEAR GTL MS LLC</t>
  </si>
  <si>
    <t>ADAMS</t>
  </si>
  <si>
    <t>MS</t>
  </si>
  <si>
    <t>MS001</t>
  </si>
  <si>
    <t>MISSISSIPPI DEPT OF ENVIRONMENTAL QUALITY</t>
  </si>
  <si>
    <t>MS. CARLA BROWN, P.E.</t>
  </si>
  <si>
    <t>(601) 961-5235</t>
  </si>
  <si>
    <t>cbrown@deq.ms.gov</t>
  </si>
  <si>
    <t>0040-00055</t>
  </si>
  <si>
    <t>11/18/2013 &amp;nbsp;ACT</t>
  </si>
  <si>
    <t>05/08/2014 &amp;nbsp;ACT</t>
  </si>
  <si>
    <t>http://opc.deq.state.ms.us/ai_info.aspx?ai=64314</t>
  </si>
  <si>
    <t>Proposed gas-to-liquids (GTL) plant, processing pipeline natural gas into gasoline and LPG through a series of reforming processes, including a Steam Methane Reformer (SMR) and an Auto Thermal Reformer (ATR)</t>
  </si>
  <si>
    <t>Regeneration Heater, methanol to gasoline</t>
  </si>
  <si>
    <t>13 MMBTU/H methanol-to-gasoline regeneration heater, equipped with low-NOx burner</t>
  </si>
  <si>
    <t>Reactor Heater, 5</t>
  </si>
  <si>
    <t>Five 12 MMBTU/H reactor heaters, equipped with low-NOx burners</t>
  </si>
  <si>
    <t>HOT OIL HEATER</t>
  </si>
  <si>
    <t>GOOD COMBUSTION PRACTICES.</t>
  </si>
  <si>
    <t>NY-0103</t>
  </si>
  <si>
    <t>CRICKET VALLEY ENERGY CENTER</t>
  </si>
  <si>
    <t>CRICKET VALLEY ENERGY CENTER LLC</t>
  </si>
  <si>
    <t>NY</t>
  </si>
  <si>
    <t>12522-0407</t>
  </si>
  <si>
    <t>845-877-0596</t>
  </si>
  <si>
    <t>INFO@CRICKETVALLEY.COM</t>
  </si>
  <si>
    <t>NY001</t>
  </si>
  <si>
    <t>NEW YORK DEPT. OF ENVIRONMENTAL CONSERVATION</t>
  </si>
  <si>
    <t>MR. NICK ONDERDONK-MILNE</t>
  </si>
  <si>
    <t>(518)402-8403</t>
  </si>
  <si>
    <t>nick.onderdonk-milne@dec.ny.gov</t>
  </si>
  <si>
    <t>DEC Region 3 845-256-3000</t>
  </si>
  <si>
    <t>3-1326-00275/00009</t>
  </si>
  <si>
    <t>02/03/2016 &amp;nbsp;ACT</t>
  </si>
  <si>
    <t>http://www.dec.ny.gov/chemical/32249.html</t>
  </si>
  <si>
    <t>Cricket Valley Energy Center LLC (CVEC) constructed the Cricket Valley Energy Center (the Facility), a nominal net 1,000-megawatt (MW) combined-cycle gas turbine electric generating facility, on a site located in Dover, Dutchess County, New York. 
The Facility consists of three General Electric (GE) Model 7FA.05 combustion turbine generators (CTGs) operating in combined-cycle mode with supplemental firing of the heat recovery steam generators (HRSGs); natural gas will be the sole fuel fired in the CTGs and duct burners. The Facility will include a natural gas-fired auxiliary boiler, four ultra-low sulfur distillate (ULSD) fired black-start generator engines and a ULSD-fired emergency fire pump engine. In addition to the air emitting equipment, the Facility will include three steam turbine generators (STGs), an air cooled condenser (ACC) and associated auxiliary equipment and systems. Each combined cycle generating unit consisting of the CTG, HRSG and STG will be exhausted through its own stack. 
Air emissions from the proposed Facility primarily consist of products of combustion from the CTGs, HRSG duct burners, and ancillary combustion sources. Dutchess County is designated as in attainment with respect to the National Ambient Air Quality Standards (NAAQS) for all criteria pollutants with the exception of ozone. Based upon the potential to emit (PTE) estimates, the Facility is subject to Prevention of Significant Deterioration (PSD) requirements for emissions of carbon monoxide (CO); nitrogen oxides (NOx); particulate matter (PM) with a diameter equal to or less than 10 microns (PM10), PM with a diameter equal to or less than 2.5 microns (PM2.5); greenhouse gases (GHG); sulfuric acid mist (H2SO4); and volatile organic compounds (VOC). In accordance with the NYSDECâ€™s Nonattainment New Source Review (NNSR) permitting program, the Facility is also subject to NNSR for emissions of NOx and VOC.</t>
  </si>
  <si>
    <t>1 H</t>
  </si>
  <si>
    <t>Limited to 4,500 H/YR</t>
  </si>
  <si>
    <t>good combustion practice</t>
  </si>
  <si>
    <t>NY-0104</t>
  </si>
  <si>
    <t>CPV VALLEY ENERGY CENTER</t>
  </si>
  <si>
    <t>CPV VALLEY LLC</t>
  </si>
  <si>
    <t>ORANGE</t>
  </si>
  <si>
    <t>3-335600136/00001</t>
  </si>
  <si>
    <t>08/01/2013 &amp;nbsp;ACT</t>
  </si>
  <si>
    <t>CPV Valley Energy Center is a 680 MW combined cycle electric generating facility located in Middletown, NY.  The combustion turbines are rated at 2,234 MMBTU/H firing natural gas and 2,145 MMBTU/H firing diesel fuel.  The duct burners are rated for 500 MMBTU/H firing natural gas.  In addition to the turbines their emission limits for the auxiliary boiler (73.5 MMBTU/H), emergency generator, fire pump, and gas heater.</t>
  </si>
  <si>
    <t>State Facility Permit</t>
  </si>
  <si>
    <t>Good combustion practice.</t>
  </si>
  <si>
    <t>OH</t>
  </si>
  <si>
    <t>OH001</t>
  </si>
  <si>
    <t>OHIO ENVIRONMENTAL PROTECTION AGENCY</t>
  </si>
  <si>
    <t>MR. DANA THOMPSON</t>
  </si>
  <si>
    <t>614-644-3701</t>
  </si>
  <si>
    <t>Dana.thompson@epa.ohio.gov</t>
  </si>
  <si>
    <t>OH-0350</t>
  </si>
  <si>
    <t>REPUBLIC STEEL</t>
  </si>
  <si>
    <t>LORAIN</t>
  </si>
  <si>
    <t>IRENE  RAIBER</t>
  </si>
  <si>
    <t>440-277-2927</t>
  </si>
  <si>
    <t>IRAIBER@REPUBLICSTEEL.CC</t>
  </si>
  <si>
    <t>P0109191</t>
  </si>
  <si>
    <t>12/16/2011 &amp;nbsp;ACT</t>
  </si>
  <si>
    <t>07/18/2012 &amp;nbsp;ACT</t>
  </si>
  <si>
    <t>Steel Mill</t>
  </si>
  <si>
    <t>New electric arc furnace (EAF), natural gas boiler, and EAF material handling and storage area.  Netting permit.</t>
  </si>
  <si>
    <t>Steam Boiler</t>
  </si>
  <si>
    <t>MMBtu/H</t>
  </si>
  <si>
    <t>Natural Gas-fired stam boiler to vacuum tank degasser</t>
  </si>
  <si>
    <t>Method 10 or 10B if required</t>
  </si>
  <si>
    <t>PER ROLLING 12-MONTHS</t>
  </si>
  <si>
    <t>OH-0352</t>
  </si>
  <si>
    <t>OREGON CLEAN ENERGY CENTER</t>
  </si>
  <si>
    <t>ARCADIS, US, INC.</t>
  </si>
  <si>
    <t>LUCAS</t>
  </si>
  <si>
    <t>LYNN GRESOCK</t>
  </si>
  <si>
    <t>978-322-4520</t>
  </si>
  <si>
    <t>LYNN.GRESOCK@ARCADIS-US.CO</t>
  </si>
  <si>
    <t>P0110840</t>
  </si>
  <si>
    <t>04/03/2013 &amp;nbsp;ACT</t>
  </si>
  <si>
    <t>06/18/2013 &amp;nbsp;ACT</t>
  </si>
  <si>
    <t>799 Megawatt Combined Cycle Combustion Turbine Power Plant</t>
  </si>
  <si>
    <t>The permit is set up to install either 2 Mitsubishi M501 GAC units or 2 Siemens SGT-8000H units, not both; with dedicated heat recovery steam generators (HRSG), steam turbine generator, and electric generator.</t>
  </si>
  <si>
    <t>Auxillary Boiler</t>
  </si>
  <si>
    <t>99 MMBTU/H auxillary boiler with low-NOx burners and flue gas re-circulation, burning only natural gas.  Boiler restricted to 2000 hours of operation per rolling 12-months.</t>
  </si>
  <si>
    <t>BACT: 0.055 LB/MMBTU._x000D_
Restricted to 2000 hours of operation per rolling 12-months.</t>
  </si>
  <si>
    <t>OK-0128</t>
  </si>
  <si>
    <t>MID AMERICAN STEEL ROLLING MILL</t>
  </si>
  <si>
    <t>MID AMERICAN STEEL AND WIRE COMPANY</t>
  </si>
  <si>
    <t>OK</t>
  </si>
  <si>
    <t>OK001</t>
  </si>
  <si>
    <t>OKLAHOMA DEPARTMENT OF ENVIRONMENTAL QUALITY</t>
  </si>
  <si>
    <t>MR. LEE WARDEN</t>
  </si>
  <si>
    <t>(405)702-4182</t>
  </si>
  <si>
    <t>LEE.WARDEN@DEQ.OK.GOV</t>
  </si>
  <si>
    <t>2003-106-C(M-1) PSD</t>
  </si>
  <si>
    <t>03/26/2008 &amp;nbsp;ACT</t>
  </si>
  <si>
    <t>09/08/2008 &amp;nbsp;ACT</t>
  </si>
  <si>
    <t>THE FACILITY WAS CONSTRUCTED UNDER PERMIT NO. 2003-106-C ISSUED MARCH 25, 2003, AND IS CURRENTLY OPERATED UNDER PERMIT NO. 2003-106-O ISSUED JANUARY 3, 2005. THE FACILITY CURRENTLY OPERATES A SINGLE 74 MMBTUH GAS-FIRED FURNACE FOR SOFTENING STEEL BILLETS SO THAT THEY CAN BE DRAWN IN TO WIRE.</t>
  </si>
  <si>
    <t>MID AMERICAN PROPOSES TO INSTALL TWO ELECTRIC ARC STEEL MELTING FURNACES. THE FURNACES WERE FABRICATED IN 2000 FOR INSTALLATION AT ANOTHER COMPANY SITE THAT WAS NOT CONSTRUCTED, THE PROPOSED GRIFFIN WHEEL PLANT AT TULSA. THE PROPOSED FURNACES WILL BE CAPABLE OF PRODUCING A TOTAL OF APPROXIMATELY 80 TONS/HR (640,000 TONS PER YEAR) OF Â¿BILLETÂ¿ Â¿ (BAR-SHAPED INGOTS) STEEL. THE STEEL MAY BE USED ON-SITE IN THE EXISTING WIRE PRODUCTION UNIT OR SOLD TO OTHER MILLS.</t>
  </si>
  <si>
    <t>3-HR</t>
  </si>
  <si>
    <t>Ladle pre-heater and refractory drying</t>
  </si>
  <si>
    <t>Good Combustion</t>
  </si>
  <si>
    <t>MMBTUH</t>
  </si>
  <si>
    <t>good combustion</t>
  </si>
  <si>
    <t>WOODS</t>
  </si>
  <si>
    <t>OK-0148</t>
  </si>
  <si>
    <t>BUFFALO CREEK PROCESSING PLANT</t>
  </si>
  <si>
    <t>MARKWEST BUFFALO CREEK GAS CO LLC</t>
  </si>
  <si>
    <t>BECKHAM</t>
  </si>
  <si>
    <t>KRISTIN IKARD</t>
  </si>
  <si>
    <t>KRISTIN.IKARD@ACCESSMIDSTREAM.COM</t>
  </si>
  <si>
    <t>2012-1026-C PSD</t>
  </si>
  <si>
    <t>02/21/2012 &amp;nbsp;ACT</t>
  </si>
  <si>
    <t>09/12/2012 &amp;nbsp;ACT</t>
  </si>
  <si>
    <t>Mid-America Midstream Gas Services (MAMGS)proposes to construct a natural gas plant with ten natural gas-fired reciprocating internal combustion engines, two natural gas-fired turbines, a 230-MMSCFD amine unit with a 11.04 MMBTUH reboiler, an acid gas flare, eight condensate tanks, and six produced water tanks.  Associated support operations include condensate truck loading, blowdowns and fugitive emissions.</t>
  </si>
  <si>
    <t>FRS Entered as &amp;lsquo;&amp;lsquo;009-00118&amp;lsquo;&amp;lsquo;.  Too short for a FRS._x000D_
MAMGS proposes to construct a natural gas plant with ten natural gas-fired reciprocating internal combustion engines, two natural gas-fired turbines, a 230-MMSCFD amine unit with a 11.04 MMBTUH reboiler, an acid gas flare, eight condensate tanks, and six produced water tanks.  Associated support operations include condensate truck loading, blowdowns and fugitive emissions.</t>
  </si>
  <si>
    <t>Commercial/Institutional Boilers (&amp;lt;100 MMBTUH)</t>
  </si>
  <si>
    <t>OK-0153</t>
  </si>
  <si>
    <t>ROSE VALLEY PLANT</t>
  </si>
  <si>
    <t>SEMGAS LP</t>
  </si>
  <si>
    <t>405-727-1443</t>
  </si>
  <si>
    <t>2012-1393-C PSD</t>
  </si>
  <si>
    <t>151-00432</t>
  </si>
  <si>
    <t>05/15/2012 &amp;nbsp;ACT</t>
  </si>
  <si>
    <t>03/01/2013 &amp;nbsp;ACT</t>
  </si>
  <si>
    <t>Mid-America Midstream Gas Services, L.L.C. (MAMGS) has applied for a permit to construct a new gas plant. 
A summary of the new emission sources authorized under this construction permit is presented below:
â€¢	Ten 1,775-hp Caterpillar G3606 engines equipped with oxidation catalysts.
â€¢	Two 9,443-hp Siemens SGT-200-2S turbines.
â€¢	Two 2,889-hp Caterpillar G3520C IM emergency generators with oxidation catalysts.
â€¢	Two 5.605-MMBTUH regeneration heaters.
â€¢	Two 17.4-MMBTUH hot oil heaters.
â€¢	Four 1,000-bbl condensate storage tanks controlled by flares.
â€¢	Four 400-bbl produced water tanks.
â€¢	Two 20,000-bbl/day amine units.
â€¢	Two 2.66-MMBTUH emergency flares.
â€¢	One 0.99-MMBTUH enclosed flare.
Facility-wide gas processing capacity will be 460 MMSCFD.</t>
  </si>
  <si>
    <t>This permit authorizes the construction of the Rose Valley Plant and addresses the regulatory requirements associated with the equipment which will be installed at that facility.</t>
  </si>
  <si>
    <t>REGENERATION HEATERS</t>
  </si>
  <si>
    <t>THERE ARE TO BE TWO IDENTICAL HEATERS.</t>
  </si>
  <si>
    <t>PROCESS PERTAINS TO TWO(2) IDENTICAL HEATERS.</t>
  </si>
  <si>
    <t>OK-0168</t>
  </si>
  <si>
    <t>SEMINOLE GNRTNG STA</t>
  </si>
  <si>
    <t>O G AND E</t>
  </si>
  <si>
    <t>SEMINOLE</t>
  </si>
  <si>
    <t>ROBERT BENHAM</t>
  </si>
  <si>
    <t>405-553-3221</t>
  </si>
  <si>
    <t>BENHAMRF@OGE.COM</t>
  </si>
  <si>
    <t>2010-594-C(M-2)PSD</t>
  </si>
  <si>
    <t>133-00003</t>
  </si>
  <si>
    <t>01/21/2015 &amp;nbsp;ACT</t>
  </si>
  <si>
    <t>05/05/2015 &amp;nbsp;ACT</t>
  </si>
  <si>
    <t>The Seminole facility consists of three (3) natural gas fired Babcock and Wilcox El-Paso type boilers capable of producing steam.  The thermodynamic energy in the steam is converted to mechanical energy and then to electrical energy by the steam turbine/generator unit capable of producing  electricity.</t>
  </si>
  <si>
    <t>OG&amp;E has requested a construction permit to implement the controls and emission limits required by the Best Available Retrofit Technology (BART) program. The modifications include retrofitting all three boilers (Units 1, 2, &amp; 3).</t>
  </si>
  <si>
    <t>NATURAL GAS-FIRED BOILER (&amp;lt;100MMBTUH)</t>
  </si>
  <si>
    <t>3-HOUR AVERAGE (TEST)</t>
  </si>
  <si>
    <t>OK-0173</t>
  </si>
  <si>
    <t>CMC STEEL OKLAHOMA</t>
  </si>
  <si>
    <t>COMMERCIAL METALS COMPANY</t>
  </si>
  <si>
    <t>BRYAN</t>
  </si>
  <si>
    <t>RANDALL WALKER</t>
  </si>
  <si>
    <t>830-372-8507</t>
  </si>
  <si>
    <t>RANDALL.WALKER@CMC.COM</t>
  </si>
  <si>
    <t>2015-0643-C PSD</t>
  </si>
  <si>
    <t>013-00047</t>
  </si>
  <si>
    <t>09/09/2015 &amp;nbsp;ACT</t>
  </si>
  <si>
    <t>01/19/2016 &amp;nbsp;ACT</t>
  </si>
  <si>
    <t>In this steel mill, CMC will manufacture steel products from scrap steel.  Iron ore will not be processed at the mill. Scrap metal will be transported into the facility to be used as feedstock for the Melt Shop. Once the molten steel reaches the desired conditions, it will be transferred to a large refractory-lined vessel known as a ladle. The ladle will be transported to a continuous caster, where the steel will be poured into a refractory-lined surge vessel called a tundish and subsequently into a water-cooled mold. After casting, the continuous steel strand will be rolled to the desired shape. After rolling, the steel will be cooled, bundled, and stored.  To produce some structural material such as angles and channels, the rebar will be unbundled and passed through a straightener roller process.  The finished products will be shipped off-site by truck as needed for use by customers.</t>
  </si>
  <si>
    <t>Emissions of NOx, CO, VOC, SO2,PM10/PM2.5, and GHG exceed the applicable SER. Therefore, each is subject to PSD review.</t>
  </si>
  <si>
    <t>Heaters (Gas-Fired)</t>
  </si>
  <si>
    <t>Numerous gas-fired heaters will be installed. The application requested that the sizes all be kept confidential.</t>
  </si>
  <si>
    <t>OR</t>
  </si>
  <si>
    <t>OR001</t>
  </si>
  <si>
    <t>OREGON DEPT OF ENVIRONMENTAL QUALITY</t>
  </si>
  <si>
    <t>JILL INAHARA</t>
  </si>
  <si>
    <t>(503) 229-5001</t>
  </si>
  <si>
    <t>inahara.jill@deq.state.or.us</t>
  </si>
  <si>
    <t>OR-0050</t>
  </si>
  <si>
    <t>TROUTDALE ENERGY CENTER, LLC</t>
  </si>
  <si>
    <t>MULTNOMAH</t>
  </si>
  <si>
    <t>914-468-2400</t>
  </si>
  <si>
    <t>George Davis 503-229-5534</t>
  </si>
  <si>
    <t>26-0235</t>
  </si>
  <si>
    <t>04/05/2013 &amp;nbsp;ACT</t>
  </si>
  <si>
    <t>03/05/2014 &amp;nbsp;ACT</t>
  </si>
  <si>
    <t>Troutdale Energy Center (TEC) proposes to construct and operate a 653 megawatt (MW) electric generating plant in Troutdale, Oregon. TEC proposes to generate electricity with three natural gas-fired turbines, one of which will be a combined-cycle unit with duct burner and heat recovery steam generator.</t>
  </si>
  <si>
    <t>3-HR BLOCK AVERAGE</t>
  </si>
  <si>
    <t>PA</t>
  </si>
  <si>
    <t>PA001</t>
  </si>
  <si>
    <t>PENNSYLVANIA DEPT OF ENVIRONMENTAL PROTECTION, BUREAU OF AIR QUALITY</t>
  </si>
  <si>
    <t>MR. ROBERT COOK</t>
  </si>
  <si>
    <t>(717)772-3974</t>
  </si>
  <si>
    <t>rwcook@pa.gov</t>
  </si>
  <si>
    <t>12-MONTH ROLLING BASIS</t>
  </si>
  <si>
    <t>*PA-0307</t>
  </si>
  <si>
    <t>YORK ENERGY CENTER BLOCK 2 ELECTRICITY GENERATION PROJECT</t>
  </si>
  <si>
    <t>CALPINE MID-MERIT, LLC</t>
  </si>
  <si>
    <t>YORK</t>
  </si>
  <si>
    <t>67-05083D/F</t>
  </si>
  <si>
    <t>06/04/2014 &amp;nbsp;ACT</t>
  </si>
  <si>
    <t>06/15/2015 &amp;nbsp;ACT</t>
  </si>
  <si>
    <t>Calpine Mid-Merit, LLC. currently operates Block 1 of the York Energy Center under Title V operating permit 67-05083 with a rated capacity of 565 MW. This plan approval is for the construction and temporary operation of Block 2 Electricity Generation Project having a nominal generating capacity of 835 MW. Block 2 consists of two combined cycle NG/USLD fuel fired combustion turbines, one NG-fired auxiliary boiler, one cooling tower, NG piping componets, circuit breaker upgrades, five NG condensate tanks, and additional ULSD fuel oil storage tank.  Each CT will be limited to 4500 hr/yr with duct firing; 480 hr/yr of ULSD</t>
  </si>
  <si>
    <t>Auxilary Boiler</t>
  </si>
  <si>
    <t>MCF/hr</t>
  </si>
  <si>
    <t>The proposed auxilary boiler will fire NG exclusively with maximum rated heat input capacity of 61.0 MMBtu/hr and is equipped with and ulatra-low NOx burner and a flue gas recirculation system for NOx control. It will be used for preheating components of HRSG and the 420 MW steam turbine during CT startup.</t>
  </si>
  <si>
    <t>ANT CONSECUTIVE 12-MONTH PERIOD</t>
  </si>
  <si>
    <t>*PA-0309</t>
  </si>
  <si>
    <t>LACKAWANNA ENERGY CTR/JESSUP</t>
  </si>
  <si>
    <t>LACKAWANNA ENERGY CENTER, LLC</t>
  </si>
  <si>
    <t>LACKAWANNA</t>
  </si>
  <si>
    <t>35-00069A</t>
  </si>
  <si>
    <t>07/11/2014 &amp;nbsp;ACT</t>
  </si>
  <si>
    <t>12/23/2015 &amp;nbsp;ACT</t>
  </si>
  <si>
    <t>This plan approval is for the construction and temporary operation of three (3) identical General Electric Model 7HA.02 natural gas fired combustion turbines and heat recovery steam generator with duct burners (CT/HRSG). Each CT/HRSG combined-cycle process block includes one (1) combustion gas turbine and one (1) heat recovery steam generator with duct burners with all three  (3) CT/HRSG sharing one (1) steam turbine. The entire power block is rated at 1,500 MW.
Additional equipment includes:
one (1) 2,000 kW diesel-fired emergency generator
one (1) 315 HP diesel-fired emergency fire water pump
one (1) 184.8 MM BTU/hr natural gas fired boiler
one (1) 12 MMBTU/hr natural gas fuel gas heater
two (2) Diesel fuel storage tanks
four (4) lubricating oil tanks
one (1) aqueous ammonia storage tank</t>
  </si>
  <si>
    <t>Fired only on natural gas supplied by a public utility.  Limited to 4000 hrs per year on a 12 month rolling basis.</t>
  </si>
  <si>
    <t>*PA-0310</t>
  </si>
  <si>
    <t>CPV FAIRVIEW ENERGY CENTER</t>
  </si>
  <si>
    <t>CPV FAIRVIEW, LLC</t>
  </si>
  <si>
    <t>CAMBRIA</t>
  </si>
  <si>
    <t>11-00536A</t>
  </si>
  <si>
    <t>09/15/2015 &amp;nbsp;ACT</t>
  </si>
  <si>
    <t>09/02/2016 &amp;nbsp;ACT</t>
  </si>
  <si>
    <t>This plan approval authorizes CPV Fairview, LLC to construct and temporarily operate the Fairview Energy Center.  
Air contamination sources and air cleaning devices authorized for construction and temporary operation under this plan approval include: 
 A combined cycle electric generating unit consisting of two (2) General Electric (&amp;quot;GE&amp;quot;) 7HA.02 &amp;quot;H&amp;quot;-class combustion turbines each with maximum fuel type-based heat input of 3,338-MMBtu/hr (natural gas), 3,274-MMBtu/hr (ULSD), 3,199 MMBtu/hr (ethane blend), and equipped with dry low-NOx combustors and evaporative turbine intake cooling; two (2) heat recovery steam generators (HRSGs) each equipped with a low-NOx duct burner with maximum heat input of 425-MMBtu/hr, and a common steam turbine generator. Exhaust emissions from each combined cycle electric generating unit will be controlled by oxidation catalyst and selective catalytic reduction (SCR).
- One (1) up to 12-cell mechanical draft wet cooling tower with high-efficiency drift eliminator.
- One (1) natural gas-fired auxiliary boiler with maximum heat input of 92.4 MMBtu/hr.
- One (1) natural gas-fired dew point heater with maximum heat input of 12.8 MMBtu/hr.
- One (1) natural gas-fired dew point heater with maximum heat input of 3.2 MMBtu/hr.
- Two (2) 1,500-ekW diesel-fired emergency genset engines.
- One (1) 422-bhp diesel-fired fire water pump engine.
- One (1) 1,000,000-gallon ULSD storage tank.
- Eight (8) sulfur hexafluoride (SF6) circuit breakers.
- Plant roadways.
- Natural gas and ethane blend piping components.</t>
  </si>
  <si>
    <t>Auxilary boiler</t>
  </si>
  <si>
    <t>Operation of the auxiliary boiler shall not exceed 4000 hrs in any continuous 12-month period.</t>
  </si>
  <si>
    <t>AVG OF 3 1-HR TEST RUNS</t>
  </si>
  <si>
    <t>*PA-0311</t>
  </si>
  <si>
    <t>MOXIE FREEDOM GENERATION PLANT</t>
  </si>
  <si>
    <t>MOXIE FREEDOM LLC</t>
  </si>
  <si>
    <t>LUZERNE</t>
  </si>
  <si>
    <t>40-00129A</t>
  </si>
  <si>
    <t>10/06/2014 &amp;nbsp;ACT</t>
  </si>
  <si>
    <t>09/01/2015 &amp;nbsp;ACT</t>
  </si>
  <si>
    <t>The Project is for the construction and operation of two identical 1 x 1 power blocks, each consisting of a combustion gas turbine (CGT or CT) and a steam turbine (ST) configured in single shaft alignment, where each CT and ST train share one common electric generator. The turbines to be used for this project are Two General Electric (GE) 7HA.02 CTs, each in 1 x 1 single shaft combined- cycle power islands.
Each CT and duct burner will exclusively fire pipeline-quality natural gas. The HRSGs will be equipped with selective catalytic reduction (SCR) to minimize nitrogen oxide (NOx) emissions and oxidation catalysts to minimize carbon monoxide (CO) and volatile organic compound (VOC) emissions from the CTs and DBâ€™s.
The Project will also include several pieces of ancillary equipment. The list of equipment includes:
One fuel gas dew-point heater - natural gas fired, common for all CTs
Two CT inlet evaporative coolers - one for each CT (not emissions sources)
Two air-cooled condensers (ACCs) - one for each HRSG (not emissions sources)
One auxiliary boiler, natural gas-fired
One diesel engine powered emergency generator
One diesel engine powered fire water pump
Diesel fuel, lubricating oil, and aqueous ammonia storage tanks
The project once operational will produce 1050 MW Electric Generation</t>
  </si>
  <si>
    <t>Shall construct qualifying small gas combustion units capable of reducing nitrogen oxides (NOx) and carbon monoxide (CO) emissions to or below:_x000D_
i. 30 ppmdv NOx at 3% O2 when firing gas;_x000D_
ii. 300 ppmdv CO at 3% O2._x000D_
The combustion unit(s) shall be fired only on natural gas or liquefied petroleum gas_x000D_
Total fuel usage of the auxiliary boiler shall not exceed 214.9 MMscf on a 12-month rolling basis. _x000D_
Shall maintain and operate the source in accordance with good engineering practice.</t>
  </si>
  <si>
    <t>SC</t>
  </si>
  <si>
    <t>SC001</t>
  </si>
  <si>
    <t>SOUTH CAROLINA DEPT OF HEALTH &amp; ENV CTRL, BUREAU OF AIR QUALITY</t>
  </si>
  <si>
    <t>MR. DENNIS CAMIT</t>
  </si>
  <si>
    <t>(803)898-4284</t>
  </si>
  <si>
    <t>camitdr@dhec.sc.gov</t>
  </si>
  <si>
    <t>SC-0112</t>
  </si>
  <si>
    <t>NUCOR STEEL - BERKELEY</t>
  </si>
  <si>
    <t>NUCOR STEEL</t>
  </si>
  <si>
    <t>BERKELEY</t>
  </si>
  <si>
    <t>RAY SIMS</t>
  </si>
  <si>
    <t>SIMSR@NUCORSTEEL.COM</t>
  </si>
  <si>
    <t>WANDA PARNELL  (803) 898-4123</t>
  </si>
  <si>
    <t>0420-0060-DO</t>
  </si>
  <si>
    <t>12/06/2007 &amp;nbsp;ACT</t>
  </si>
  <si>
    <t>05/05/2008 &amp;nbsp;ACT</t>
  </si>
  <si>
    <t>SCRAP STEEL RECYCLING MILL</t>
  </si>
  <si>
    <t>VACUUM DEGASSER BOILER</t>
  </si>
  <si>
    <t>TUNNEL FURNACE BURNERS</t>
  </si>
  <si>
    <t>THIS PROJECT IS ADDING AN ADDITIONAL 58 MILLION BTU/HR HEAT INPUT TO EXISTING TUNNEL FURNACE SYSTEM.</t>
  </si>
  <si>
    <t>EMISSION LIMITS ARE FROM NEW TUNNEL FURNACE BURNERS</t>
  </si>
  <si>
    <t>TX</t>
  </si>
  <si>
    <t>TX001</t>
  </si>
  <si>
    <t>TEXAS  COMMISSION ON ENVIRONMENTAL QUALITY (TCEQ)</t>
  </si>
  <si>
    <t>MS. ANNE INMAN</t>
  </si>
  <si>
    <t>(512) 239-1267</t>
  </si>
  <si>
    <t>anne.inman@tceq.texas.gov</t>
  </si>
  <si>
    <t>Mr. Sean O'Brien 512-239-1137 sean.obrien@tceq.texas.gov</t>
  </si>
  <si>
    <t>1 HOUR</t>
  </si>
  <si>
    <t>TX-0691</t>
  </si>
  <si>
    <t>PH ROBINSON ELECTRIC GENERATING STATION</t>
  </si>
  <si>
    <t>NRG TEXAS POWER LLC</t>
  </si>
  <si>
    <t>GALVESTON</t>
  </si>
  <si>
    <t>CRAIG ECKBERG</t>
  </si>
  <si>
    <t>(832) 357-5291</t>
  </si>
  <si>
    <t>Mr. Erik Hendrickson 512-239-1095 erik.hendrickson@tceq.texas.gov</t>
  </si>
  <si>
    <t>108182 PSDTX1346</t>
  </si>
  <si>
    <t>02/06/2013 &amp;nbsp;ACT</t>
  </si>
  <si>
    <t>05/20/2014 &amp;nbsp;ACT</t>
  </si>
  <si>
    <t>NRG proposes to construct six natural gas-fired simple cycle combustion turbine generators (CTG) for peaking, designed to operate during periods of high electric demand.  The six CTGs selected by NRG are General Electric Frame 7E turbines have an ISO rating of 65 MW and a nominal maximum generating capacity of 80 MW.  Each of the turbines will not exceed 20 percent annual capacity (equivalent to 1,752 full load hours) in any single year or 10 percent annual capacity factor (equivalent to 876 full load hours) averaged over any three year period.</t>
  </si>
  <si>
    <t>fuel gas heater</t>
  </si>
  <si>
    <t>TX-0693</t>
  </si>
  <si>
    <t>ANTELOPE ELK ENERGY CENTER</t>
  </si>
  <si>
    <t>GOLDEN SPREAD ELECTRIC COOPERATIVE INC</t>
  </si>
  <si>
    <t>HALE</t>
  </si>
  <si>
    <t>JEFF PIPPIN</t>
  </si>
  <si>
    <t>(806) 418-3010</t>
  </si>
  <si>
    <t>Ms. Laura Gibson 512-239-2175 laura.gibson@tceq.texas.gov</t>
  </si>
  <si>
    <t>109148 PSDTX1358</t>
  </si>
  <si>
    <t>04/01/2013 &amp;nbsp;ACT</t>
  </si>
  <si>
    <t>04/22/2014 &amp;nbsp;ACT</t>
  </si>
  <si>
    <t>Golden Spread Electric Cooperative (GSEC) currently owns and operates Antelope Station (now renamed Antelope Elk Energy Center), a 168 MW generating facility made up of 18 quick start WÃ¤rtsilÃ¤ engines.  GSEC is proposing to build a new combustion turbine-generator (CTG) facility at Antelope Station, while the 18 WÃ¤rtsilÃ¤ engines will remain and continue to be authorized by TCEQ Standard Permit.   The new turbine-generator will provide primarily peaking and intermediate power needs in a highly cyclical operation.  The CTG will produce approximately 100 - 200 MW of electricity, depending on loading and ambient temperature.</t>
  </si>
  <si>
    <t>heater</t>
  </si>
  <si>
    <t>TX-0694</t>
  </si>
  <si>
    <t>INDECK WHARTON ENERGY CENTER</t>
  </si>
  <si>
    <t>INDECK WHARTON, L.L.C.</t>
  </si>
  <si>
    <t>WHARTON</t>
  </si>
  <si>
    <t>JAMES SCHNEIDER</t>
  </si>
  <si>
    <t>(847) 520-3212</t>
  </si>
  <si>
    <t>111724 PSDTX1374</t>
  </si>
  <si>
    <t>02/02/2015 &amp;nbsp;ACT</t>
  </si>
  <si>
    <t>Indeck Wharton, L.L.C. proposes to install three new natural gas fired combustion turbine generators (CTGs).  The CTGs will either be the General Electric 7FA (~214 MW each) or the Siemens SGT6-5000F (~227 MW each), operating as peaking units in simple cycle mode.</t>
  </si>
  <si>
    <t>*VA-0321</t>
  </si>
  <si>
    <t>BRUNSWICK COUNTY POWER STATION</t>
  </si>
  <si>
    <t>VIRGINIA ELECTRIC AND POWER COMPANY</t>
  </si>
  <si>
    <t>BRUNSWICK</t>
  </si>
  <si>
    <t>VA</t>
  </si>
  <si>
    <t>JEFFREY ZEHNER</t>
  </si>
  <si>
    <t>804-273-3145</t>
  </si>
  <si>
    <t>JEFFREY.R.ZEHNER@DOM.COM</t>
  </si>
  <si>
    <t>VA001</t>
  </si>
  <si>
    <t>VIRGINIA DEPT. OF ENVIRONMENTAL QUALITY; DIVISION OF AIR QUALITY</t>
  </si>
  <si>
    <t>MR. YOGESH DOSHI</t>
  </si>
  <si>
    <t>(804)698-4017</t>
  </si>
  <si>
    <t>Yogesh.doshi@deq.virginia.gov</t>
  </si>
  <si>
    <t>For technical information about this facility, please contact the Air Permit writer, Alison Sinclar, by phone at (804) 527-5155 or by e-mail: Alison.Sinclair@deq.virginia.gov</t>
  </si>
  <si>
    <t>52404-001</t>
  </si>
  <si>
    <t>12/21/2012 &amp;nbsp;ACT</t>
  </si>
  <si>
    <t>03/12/2013 &amp;nbsp;ACT</t>
  </si>
  <si>
    <t>http://www.deq.virginia.gov/Programs/Air/PermittingCompliance/Permitting/IssuedPSDNANSRPermits.aspx,http://www.deq.virginia.gov/Programs/Air/PermittingCompliance/Permitting/IssuedPSDNANSRPermits.aspx,http://www.deq.virginia.gov/Programs/Air/PermittingCompliance/Permitting/IssuedPSDNANSRPermits.aspx,http://www.deq.virginia.gov/Programs/Air/PermittingCompliance/Permitting/IssuedPSDNANSRPermits.aspx</t>
  </si>
  <si>
    <t>New, combined-cycle, natural gas-fired, electrical power generating facility.</t>
  </si>
  <si>
    <t>Auxiliary Boiler (30.6 mmBtu/hr)</t>
  </si>
  <si>
    <t>standard cubic ft</t>
  </si>
  <si>
    <t>12 month rolling total</t>
  </si>
  <si>
    <t>Emission Limit 2: 1.2 lbs/r; 5.0 tons/yr; 12 month rolling total_x000D_
_x000D_
Initial performance test_x000D_
Track monthly and annual natural gas throughput</t>
  </si>
  <si>
    <t>WI-0259</t>
  </si>
  <si>
    <t>MANITOWOC PUBLIC UTILITIES</t>
  </si>
  <si>
    <t>MANITOWOC</t>
  </si>
  <si>
    <t>WI</t>
  </si>
  <si>
    <t>54220-5349</t>
  </si>
  <si>
    <t>ADAM BECKER</t>
  </si>
  <si>
    <t>(920) 686-4347</t>
  </si>
  <si>
    <t>ABECKER@MPU.ORG</t>
  </si>
  <si>
    <t>WI001</t>
  </si>
  <si>
    <t>WISCONSIN DEPT OF NATURAL RESOURCES; AIR MGMT. PROGRAM</t>
  </si>
  <si>
    <t>MS. KRISTIN HART</t>
  </si>
  <si>
    <t>(608)266-6876</t>
  </si>
  <si>
    <t>kristin.hart@wisconsin.gov</t>
  </si>
  <si>
    <t>11-DMM-326</t>
  </si>
  <si>
    <t>02/16/2012 &amp;nbsp;ACT</t>
  </si>
  <si>
    <t>04/16/2012 &amp;nbsp;ACT</t>
  </si>
  <si>
    <t>http://dnr.wi.gov/cias/am/amexternal/AM_DownloadObject.aspx?id=264871</t>
  </si>
  <si>
    <t>Public Electrical Generation</t>
  </si>
  <si>
    <t>POUNDS PER MMBTU</t>
  </si>
  <si>
    <t>B10 - Natural Gas-Fired Package Boiler</t>
  </si>
  <si>
    <t>AT LOADS OF LESS THAN 50%</t>
  </si>
  <si>
    <t>AT LOADS OF 50% OR GREATER</t>
  </si>
  <si>
    <t>*WV-0029</t>
  </si>
  <si>
    <t>HARRISON COUNTY POWER PLANT</t>
  </si>
  <si>
    <t>ESC HARRISON COUNTY POWER, LLC</t>
  </si>
  <si>
    <t>HARRISON</t>
  </si>
  <si>
    <t>WV</t>
  </si>
  <si>
    <t>ANDREW DORN</t>
  </si>
  <si>
    <t>DREWDORN@ENSOLCONSORTIUM.COM</t>
  </si>
  <si>
    <t>WV001</t>
  </si>
  <si>
    <t>WEST VIRGINIA DEPT. OF ENVRIONMENTAL PROTECTION; DIV. OF AIR QUALITY</t>
  </si>
  <si>
    <t>MR. JOE KESSLER, PE</t>
  </si>
  <si>
    <t>(304)926-0499X1219</t>
  </si>
  <si>
    <t>Joseph.r.kessler@wv.gov</t>
  </si>
  <si>
    <t>Permit Engineer: Mr. Steve Pursley 304-926-0499 x1218 steven.r.pursley@wv.gov</t>
  </si>
  <si>
    <t>R14-0036</t>
  </si>
  <si>
    <t>04/26/2017 &amp;nbsp;ACT</t>
  </si>
  <si>
    <t>03/27/2018 &amp;nbsp;ACT</t>
  </si>
  <si>
    <t>https://dep.wv.gov/daq/Documents/March 2018 Permits and Evals/033-00264_PERM_R14-0036.pdf</t>
  </si>
  <si>
    <t>Nominal 640 mWe natural gas-fired combined-cycle power plant.
Small sources: Emergency Generator, Fire Water Pump, Fuel Gas Heater not included in RBLC - may request info or see permit for details.</t>
  </si>
  <si>
    <t>Annual emission based on 4600 hours/year.</t>
  </si>
  <si>
    <t>WY-0066</t>
  </si>
  <si>
    <t>MEDICINE BOW IGL PLANT</t>
  </si>
  <si>
    <t>MEDICINE BOW FUEL &amp; POWER</t>
  </si>
  <si>
    <t>CARBON</t>
  </si>
  <si>
    <t>WY</t>
  </si>
  <si>
    <t>ROBERT MOSS</t>
  </si>
  <si>
    <t>WY001</t>
  </si>
  <si>
    <t>WYOMING AIR QUAL DIVISION, AIR QUALITY</t>
  </si>
  <si>
    <t>MR. ANDREW KEYFAUVER</t>
  </si>
  <si>
    <t>(307)777-7340</t>
  </si>
  <si>
    <t>andrew.keyfauver@wyo.gov</t>
  </si>
  <si>
    <t>CT-5873</t>
  </si>
  <si>
    <t>06/20/2007 &amp;nbsp;ACT</t>
  </si>
  <si>
    <t>03/04/2009 &amp;nbsp;ACT</t>
  </si>
  <si>
    <t>COAL TO LIQUIDS PLANT</t>
  </si>
  <si>
    <t>GASIFICATION PREHEATER 2</t>
  </si>
  <si>
    <t>500 HOURS OF OPERATION</t>
  </si>
  <si>
    <t>GASIFICATION PREHEATER 3</t>
  </si>
  <si>
    <t>GASIFICATION PREHEATER 4</t>
  </si>
  <si>
    <t>GASIFICATION PREHEATER 5</t>
  </si>
  <si>
    <t>GASIFICATION PREHEATER 1</t>
  </si>
  <si>
    <t>WY-0067</t>
  </si>
  <si>
    <t>ECHO SPRINGS GAS PLANT</t>
  </si>
  <si>
    <t>WILLIAMS FIELD SERVICES COMPANY</t>
  </si>
  <si>
    <t>CORTNIE MORRELL</t>
  </si>
  <si>
    <t>CORTNIE.MORRELL@WILLIAMS.COM</t>
  </si>
  <si>
    <t>MS. JAMIE SHARP WY DEQ AIR QUALITY DIVISION 122 WEST 25TH STREET CHEYENNE, WY 82002 307-777-7817</t>
  </si>
  <si>
    <t>MD-7837</t>
  </si>
  <si>
    <t>05/29/2008 &amp;nbsp;ACT</t>
  </si>
  <si>
    <t>04/01/2009 &amp;nbsp;ACT</t>
  </si>
  <si>
    <t>BASELINE</t>
  </si>
  <si>
    <t>HOT OIL HEATER S38</t>
  </si>
  <si>
    <t>WY-0070</t>
  </si>
  <si>
    <t>CHEYENNE PRAIRIE GENERATING STATION</t>
  </si>
  <si>
    <t>BLACK HILLS POWER, INC.</t>
  </si>
  <si>
    <t>LARAMIE</t>
  </si>
  <si>
    <t>TIM ROGERS</t>
  </si>
  <si>
    <t>(605) 721-2286</t>
  </si>
  <si>
    <t>TIM.ROGERS@BLACKHILLSCORP.COM</t>
  </si>
  <si>
    <t>CT-12636</t>
  </si>
  <si>
    <t>03/01/2012 &amp;nbsp;ACT</t>
  </si>
  <si>
    <t>08/28/2012 &amp;nbsp;ACT</t>
  </si>
  <si>
    <t>A nominal 220 megawatt (MW) gross electrical facility.  The station is to consist of five (5) 40 MW GE LM6000 combustion turbine generators with two (2) of the turbines operating in combined cycle mode for an additional 20 MW in generation.</t>
  </si>
  <si>
    <t>Inlet Air Heater (EP06)</t>
  </si>
  <si>
    <t>limited to 4,380 hours of operation per calendar year</t>
  </si>
  <si>
    <t>Inlet Air Heater (EP07)</t>
  </si>
  <si>
    <t>Inlet Air Heater (EP08)</t>
  </si>
  <si>
    <t>Inlet Air Heater (EP09)</t>
  </si>
  <si>
    <t>Inlet Air Heater (EP10)</t>
  </si>
  <si>
    <t>Inlet Air Heater (EP11)</t>
  </si>
  <si>
    <t>WY-0075</t>
  </si>
  <si>
    <t>BLACK HILLS POWER, INC</t>
  </si>
  <si>
    <t>MD-16173</t>
  </si>
  <si>
    <t>05/01/2014 &amp;nbsp;ACT</t>
  </si>
  <si>
    <t>07/16/2014 &amp;nbsp;ACT</t>
  </si>
  <si>
    <t>Nominal 220 megawatt (MW) gross electrical facility.</t>
  </si>
  <si>
    <t>Installation of a 25.06 MMBtu/hr Auxiliary Boiler (Cleaver Brooks CBEX Elite 600).  Subject to PSD based on project aggregation.</t>
  </si>
  <si>
    <t>natual gas</t>
  </si>
  <si>
    <t>MMBtu/h</t>
  </si>
  <si>
    <t>Good Combustion &amp; Clean fuel</t>
  </si>
  <si>
    <t>lb/MMBTU</t>
  </si>
  <si>
    <t>Low</t>
  </si>
  <si>
    <t>High</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</si>
</sst>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5">
    <xf numFmtId="0" fontId="0" fillId="0" borderId="0" xfId="0"/>
    <xf numFmtId="0" fontId="0" fillId="0" borderId="0" xfId="0" applyAlignment="1"/>
    <xf numFmtId="14" fontId="0" fillId="0" borderId="0" xfId="0" applyNumberFormat="1" applyAlignment="1"/>
    <xf numFmtId="0" fontId="0" fillId="33" borderId="0" xfId="0" applyFill="1" applyAlignment="1"/>
    <xf numFmtId="164" fontId="0" fillId="0" borderId="0" xfId="0" applyNumberFormat="1" applyAlignmen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81"/>
  <sheetViews>
    <sheetView tabSelected="1" topLeftCell="S1" workbookViewId="0">
      <pane ySplit="1" topLeftCell="A2" activePane="bottomLeft" state="frozen"/>
      <selection pane="bottomLeft" activeCell="AH18" sqref="AH18"/>
    </sheetView>
  </sheetViews>
  <sheetFormatPr defaultRowHeight="15" x14ac:dyDescent="0.25"/>
  <cols>
    <col min="1" max="3" width="9.140625" style="1"/>
    <col min="4" max="22" width="9.140625" style="1" customWidth="1"/>
    <col min="23" max="35" width="9.140625" style="1"/>
    <col min="36" max="36" width="29.7109375" style="1" customWidth="1"/>
    <col min="37" max="39" width="0" style="1" hidden="1" customWidth="1"/>
    <col min="40" max="40" width="9.140625" style="1"/>
    <col min="41" max="41" width="54.5703125" style="1" customWidth="1"/>
    <col min="42" max="42" width="9.140625" style="1"/>
    <col min="43" max="43" width="14.5703125" style="1" customWidth="1"/>
    <col min="44" max="44" width="9.140625" style="1"/>
    <col min="45" max="45" width="15.28515625" style="1" customWidth="1"/>
    <col min="46" max="46" width="25" style="1" customWidth="1"/>
    <col min="47" max="55" width="9.140625" style="1"/>
    <col min="56" max="59" width="0" style="1" hidden="1" customWidth="1"/>
    <col min="60" max="16384" width="9.140625" style="1"/>
  </cols>
  <sheetData>
    <row r="1" spans="1:60"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c r="BH1" s="1" t="s">
        <v>59</v>
      </c>
    </row>
    <row r="2" spans="1:60" x14ac:dyDescent="0.25">
      <c r="A2" s="1" t="s">
        <v>90</v>
      </c>
      <c r="B2" s="1" t="s">
        <v>91</v>
      </c>
      <c r="C2" s="1" t="s">
        <v>92</v>
      </c>
      <c r="D2" s="1" t="s">
        <v>93</v>
      </c>
      <c r="E2" s="1" t="s">
        <v>79</v>
      </c>
      <c r="F2" s="1">
        <v>35661</v>
      </c>
      <c r="G2" s="1" t="s">
        <v>60</v>
      </c>
      <c r="H2" s="1" t="s">
        <v>94</v>
      </c>
      <c r="I2" s="1">
        <v>2563866759</v>
      </c>
      <c r="J2" s="1" t="s">
        <v>95</v>
      </c>
      <c r="K2" s="1">
        <v>4</v>
      </c>
      <c r="L2" s="1" t="s">
        <v>80</v>
      </c>
      <c r="M2" s="1" t="s">
        <v>81</v>
      </c>
      <c r="N2" s="1" t="s">
        <v>82</v>
      </c>
      <c r="O2" s="1" t="s">
        <v>83</v>
      </c>
      <c r="P2" s="1" t="s">
        <v>84</v>
      </c>
      <c r="Q2" s="1" t="s">
        <v>96</v>
      </c>
      <c r="R2" s="1" t="s">
        <v>97</v>
      </c>
      <c r="S2" s="1">
        <v>3353</v>
      </c>
      <c r="T2" s="1">
        <v>331315</v>
      </c>
      <c r="U2" s="1">
        <v>110000516683</v>
      </c>
      <c r="V2" s="1" t="s">
        <v>98</v>
      </c>
      <c r="W2" s="1" t="s">
        <v>99</v>
      </c>
      <c r="X2" s="2">
        <v>42433</v>
      </c>
      <c r="Y2" s="2">
        <v>43069</v>
      </c>
      <c r="Z2" s="1" t="s">
        <v>85</v>
      </c>
      <c r="AA2" s="1" t="s">
        <v>100</v>
      </c>
      <c r="AB2" s="1" t="s">
        <v>101</v>
      </c>
      <c r="AD2" s="1" t="s">
        <v>102</v>
      </c>
      <c r="AE2" s="1">
        <v>13.31</v>
      </c>
      <c r="AF2" s="1" t="s">
        <v>103</v>
      </c>
      <c r="AG2" s="1">
        <v>17.5</v>
      </c>
      <c r="AH2" s="1" t="s">
        <v>72</v>
      </c>
      <c r="AJ2" s="1" t="s">
        <v>74</v>
      </c>
      <c r="AK2" s="1" t="s">
        <v>105</v>
      </c>
      <c r="AL2" s="1" t="s">
        <v>75</v>
      </c>
      <c r="AM2" s="1" t="s">
        <v>76</v>
      </c>
      <c r="AN2" s="1" t="s">
        <v>68</v>
      </c>
      <c r="AO2" s="1" t="s">
        <v>106</v>
      </c>
      <c r="AP2" s="1">
        <v>0.08</v>
      </c>
      <c r="AQ2" s="1" t="s">
        <v>70</v>
      </c>
      <c r="AS2" s="1" t="s">
        <v>65</v>
      </c>
      <c r="AT2" s="1" t="s">
        <v>104</v>
      </c>
      <c r="AV2" s="1">
        <v>0</v>
      </c>
      <c r="AX2" s="1">
        <v>0</v>
      </c>
      <c r="BA2" s="1">
        <v>0</v>
      </c>
      <c r="BD2" s="1">
        <v>0</v>
      </c>
      <c r="BE2" s="1">
        <v>0</v>
      </c>
      <c r="BF2" s="1" t="s">
        <v>67</v>
      </c>
    </row>
    <row r="3" spans="1:60" x14ac:dyDescent="0.25">
      <c r="A3" s="1" t="s">
        <v>90</v>
      </c>
      <c r="B3" s="1" t="s">
        <v>91</v>
      </c>
      <c r="C3" s="1" t="s">
        <v>92</v>
      </c>
      <c r="D3" s="1" t="s">
        <v>93</v>
      </c>
      <c r="E3" s="1" t="s">
        <v>79</v>
      </c>
      <c r="F3" s="1">
        <v>35661</v>
      </c>
      <c r="G3" s="1" t="s">
        <v>60</v>
      </c>
      <c r="H3" s="1" t="s">
        <v>94</v>
      </c>
      <c r="I3" s="1">
        <v>2563866759</v>
      </c>
      <c r="J3" s="1" t="s">
        <v>95</v>
      </c>
      <c r="K3" s="1">
        <v>4</v>
      </c>
      <c r="L3" s="1" t="s">
        <v>80</v>
      </c>
      <c r="M3" s="1" t="s">
        <v>81</v>
      </c>
      <c r="N3" s="1" t="s">
        <v>82</v>
      </c>
      <c r="O3" s="1" t="s">
        <v>83</v>
      </c>
      <c r="P3" s="1" t="s">
        <v>84</v>
      </c>
      <c r="Q3" s="1" t="s">
        <v>96</v>
      </c>
      <c r="R3" s="1" t="s">
        <v>97</v>
      </c>
      <c r="S3" s="1">
        <v>3353</v>
      </c>
      <c r="T3" s="1">
        <v>331315</v>
      </c>
      <c r="U3" s="1">
        <v>110000516683</v>
      </c>
      <c r="V3" s="1" t="s">
        <v>98</v>
      </c>
      <c r="W3" s="1" t="s">
        <v>99</v>
      </c>
      <c r="X3" s="2">
        <v>42433</v>
      </c>
      <c r="Y3" s="2">
        <v>43069</v>
      </c>
      <c r="Z3" s="1" t="s">
        <v>85</v>
      </c>
      <c r="AA3" s="1" t="s">
        <v>100</v>
      </c>
      <c r="AB3" s="1" t="s">
        <v>101</v>
      </c>
      <c r="AD3" s="1" t="s">
        <v>108</v>
      </c>
      <c r="AE3" s="1">
        <v>13.31</v>
      </c>
      <c r="AF3" s="1" t="s">
        <v>103</v>
      </c>
      <c r="AG3" s="1">
        <v>24.59</v>
      </c>
      <c r="AH3" s="1" t="s">
        <v>72</v>
      </c>
      <c r="AI3" s="1" t="s">
        <v>109</v>
      </c>
      <c r="AJ3" s="1" t="s">
        <v>74</v>
      </c>
      <c r="AK3" s="1" t="s">
        <v>105</v>
      </c>
      <c r="AL3" s="1" t="s">
        <v>75</v>
      </c>
      <c r="AM3" s="1" t="s">
        <v>76</v>
      </c>
      <c r="AN3" s="1" t="s">
        <v>68</v>
      </c>
      <c r="AO3" s="1" t="s">
        <v>106</v>
      </c>
      <c r="AP3" s="1">
        <v>0.08</v>
      </c>
      <c r="AQ3" s="1" t="s">
        <v>70</v>
      </c>
      <c r="AS3" s="1" t="s">
        <v>65</v>
      </c>
      <c r="AT3" s="1" t="s">
        <v>104</v>
      </c>
      <c r="AV3" s="1">
        <v>0</v>
      </c>
      <c r="AX3" s="1">
        <v>0</v>
      </c>
      <c r="BA3" s="1">
        <v>0</v>
      </c>
      <c r="BD3" s="1">
        <v>0</v>
      </c>
      <c r="BE3" s="1">
        <v>0</v>
      </c>
      <c r="BF3" s="1" t="s">
        <v>67</v>
      </c>
    </row>
    <row r="4" spans="1:60" x14ac:dyDescent="0.25">
      <c r="A4" s="1" t="s">
        <v>977</v>
      </c>
      <c r="B4" s="1" t="s">
        <v>960</v>
      </c>
      <c r="C4" s="1" t="s">
        <v>978</v>
      </c>
      <c r="D4" s="1" t="s">
        <v>962</v>
      </c>
      <c r="E4" s="1" t="s">
        <v>931</v>
      </c>
      <c r="F4" s="1">
        <v>82009</v>
      </c>
      <c r="G4" s="1" t="s">
        <v>60</v>
      </c>
      <c r="H4" s="1" t="s">
        <v>963</v>
      </c>
      <c r="I4" s="1" t="s">
        <v>964</v>
      </c>
      <c r="J4" s="1" t="s">
        <v>965</v>
      </c>
      <c r="K4" s="1">
        <v>8</v>
      </c>
      <c r="L4" s="1" t="s">
        <v>933</v>
      </c>
      <c r="M4" s="1" t="s">
        <v>934</v>
      </c>
      <c r="N4" s="1" t="s">
        <v>935</v>
      </c>
      <c r="O4" s="1" t="s">
        <v>936</v>
      </c>
      <c r="P4" s="1" t="s">
        <v>937</v>
      </c>
      <c r="R4" s="1" t="s">
        <v>979</v>
      </c>
      <c r="S4" s="1">
        <v>491</v>
      </c>
      <c r="T4" s="1">
        <v>221122</v>
      </c>
      <c r="U4" s="1" t="s">
        <v>113</v>
      </c>
      <c r="V4" s="1" t="s">
        <v>980</v>
      </c>
      <c r="W4" s="1" t="s">
        <v>981</v>
      </c>
      <c r="X4" s="2">
        <v>41806</v>
      </c>
      <c r="Y4" s="2">
        <v>43231</v>
      </c>
      <c r="Z4" s="1" t="s">
        <v>61</v>
      </c>
      <c r="AB4" s="1" t="s">
        <v>982</v>
      </c>
      <c r="AC4" s="1" t="s">
        <v>983</v>
      </c>
      <c r="AD4" s="1" t="s">
        <v>347</v>
      </c>
      <c r="AE4" s="1">
        <v>13.31</v>
      </c>
      <c r="AF4" s="1" t="s">
        <v>984</v>
      </c>
      <c r="AG4" s="1">
        <v>25.06</v>
      </c>
      <c r="AH4" s="1" t="s">
        <v>985</v>
      </c>
      <c r="AJ4" s="1" t="s">
        <v>74</v>
      </c>
      <c r="AK4" s="1" t="s">
        <v>105</v>
      </c>
      <c r="AL4" s="1" t="s">
        <v>75</v>
      </c>
      <c r="AM4" s="1" t="s">
        <v>76</v>
      </c>
      <c r="AN4" s="1" t="s">
        <v>68</v>
      </c>
      <c r="AO4" s="1" t="s">
        <v>680</v>
      </c>
      <c r="AP4" s="1">
        <v>3.7499999999999999E-2</v>
      </c>
      <c r="AQ4" s="1" t="s">
        <v>70</v>
      </c>
      <c r="AR4" s="1" t="s">
        <v>271</v>
      </c>
      <c r="AS4" s="1" t="s">
        <v>65</v>
      </c>
      <c r="AT4" s="1" t="s">
        <v>172</v>
      </c>
      <c r="AU4" s="1" t="s">
        <v>67</v>
      </c>
      <c r="AV4" s="1">
        <v>0</v>
      </c>
      <c r="AW4" s="1" t="s">
        <v>66</v>
      </c>
      <c r="AX4" s="1">
        <v>0.9</v>
      </c>
      <c r="AY4" s="1" t="s">
        <v>78</v>
      </c>
      <c r="AZ4" s="1" t="s">
        <v>271</v>
      </c>
      <c r="BA4" s="1">
        <v>0</v>
      </c>
      <c r="BD4" s="1">
        <v>0</v>
      </c>
      <c r="BE4" s="1">
        <v>0</v>
      </c>
      <c r="BF4" s="1" t="s">
        <v>67</v>
      </c>
    </row>
    <row r="5" spans="1:60" x14ac:dyDescent="0.25">
      <c r="A5" s="1" t="s">
        <v>331</v>
      </c>
      <c r="B5" s="1" t="s">
        <v>332</v>
      </c>
      <c r="C5" s="1" t="s">
        <v>333</v>
      </c>
      <c r="D5" s="1" t="s">
        <v>317</v>
      </c>
      <c r="E5" s="1" t="s">
        <v>290</v>
      </c>
      <c r="F5" s="1">
        <v>70605</v>
      </c>
      <c r="G5" s="1" t="s">
        <v>60</v>
      </c>
      <c r="K5" s="1">
        <v>6</v>
      </c>
      <c r="L5" s="1" t="s">
        <v>292</v>
      </c>
      <c r="M5" s="1" t="s">
        <v>293</v>
      </c>
      <c r="N5" s="1" t="s">
        <v>294</v>
      </c>
      <c r="O5" s="1" t="s">
        <v>295</v>
      </c>
      <c r="P5" s="1" t="s">
        <v>296</v>
      </c>
      <c r="R5" s="1" t="s">
        <v>334</v>
      </c>
      <c r="S5" s="1">
        <v>2869</v>
      </c>
      <c r="T5" s="1">
        <v>325110</v>
      </c>
      <c r="U5" s="1" t="s">
        <v>113</v>
      </c>
      <c r="V5" s="1" t="s">
        <v>335</v>
      </c>
      <c r="W5" s="1" t="s">
        <v>336</v>
      </c>
      <c r="X5" s="2">
        <v>42807</v>
      </c>
      <c r="Y5" s="2">
        <v>42810</v>
      </c>
      <c r="Z5" s="1" t="s">
        <v>64</v>
      </c>
      <c r="AB5" s="1" t="s">
        <v>337</v>
      </c>
      <c r="AD5" s="1" t="s">
        <v>338</v>
      </c>
      <c r="AE5" s="1">
        <v>13.31</v>
      </c>
      <c r="AF5" s="1" t="s">
        <v>62</v>
      </c>
      <c r="AG5" s="1">
        <v>10.1</v>
      </c>
      <c r="AH5" s="1" t="s">
        <v>270</v>
      </c>
      <c r="AJ5" s="1" t="s">
        <v>74</v>
      </c>
      <c r="AK5" s="1" t="s">
        <v>63</v>
      </c>
      <c r="AL5" s="1" t="s">
        <v>75</v>
      </c>
      <c r="AM5" s="1" t="s">
        <v>76</v>
      </c>
      <c r="AN5" s="1" t="s">
        <v>68</v>
      </c>
      <c r="AO5" s="1" t="s">
        <v>986</v>
      </c>
      <c r="AP5" s="1">
        <v>8.2100000000000006E-2</v>
      </c>
      <c r="AQ5" s="1" t="s">
        <v>70</v>
      </c>
      <c r="AR5" s="1" t="s">
        <v>303</v>
      </c>
      <c r="AS5" s="1" t="s">
        <v>65</v>
      </c>
      <c r="AT5" s="1" t="s">
        <v>88</v>
      </c>
      <c r="AU5" s="1" t="s">
        <v>66</v>
      </c>
      <c r="AV5" s="1">
        <v>0</v>
      </c>
      <c r="AW5" s="1" t="s">
        <v>66</v>
      </c>
      <c r="AX5" s="1">
        <v>3.63</v>
      </c>
      <c r="AY5" s="1" t="s">
        <v>107</v>
      </c>
      <c r="AZ5" s="1" t="s">
        <v>328</v>
      </c>
      <c r="BA5" s="1">
        <v>0</v>
      </c>
      <c r="BD5" s="1">
        <v>0</v>
      </c>
      <c r="BE5" s="1">
        <v>0</v>
      </c>
      <c r="BF5" s="1" t="s">
        <v>67</v>
      </c>
      <c r="BH5" s="1" t="s">
        <v>339</v>
      </c>
    </row>
    <row r="6" spans="1:60" x14ac:dyDescent="0.25">
      <c r="A6" s="1" t="s">
        <v>331</v>
      </c>
      <c r="B6" s="1" t="s">
        <v>332</v>
      </c>
      <c r="C6" s="1" t="s">
        <v>333</v>
      </c>
      <c r="D6" s="1" t="s">
        <v>317</v>
      </c>
      <c r="E6" s="1" t="s">
        <v>290</v>
      </c>
      <c r="F6" s="1">
        <v>70605</v>
      </c>
      <c r="G6" s="1" t="s">
        <v>60</v>
      </c>
      <c r="K6" s="1">
        <v>6</v>
      </c>
      <c r="L6" s="1" t="s">
        <v>292</v>
      </c>
      <c r="M6" s="1" t="s">
        <v>293</v>
      </c>
      <c r="N6" s="1" t="s">
        <v>294</v>
      </c>
      <c r="O6" s="1" t="s">
        <v>295</v>
      </c>
      <c r="P6" s="1" t="s">
        <v>296</v>
      </c>
      <c r="R6" s="1" t="s">
        <v>334</v>
      </c>
      <c r="S6" s="1">
        <v>2869</v>
      </c>
      <c r="T6" s="1">
        <v>325110</v>
      </c>
      <c r="U6" s="1" t="s">
        <v>113</v>
      </c>
      <c r="V6" s="1" t="s">
        <v>335</v>
      </c>
      <c r="W6" s="1" t="s">
        <v>336</v>
      </c>
      <c r="X6" s="2">
        <v>42807</v>
      </c>
      <c r="Y6" s="2">
        <v>42810</v>
      </c>
      <c r="Z6" s="1" t="s">
        <v>64</v>
      </c>
      <c r="AB6" s="1" t="s">
        <v>337</v>
      </c>
      <c r="AD6" s="1" t="s">
        <v>342</v>
      </c>
      <c r="AE6" s="1">
        <v>13.31</v>
      </c>
      <c r="AF6" s="1" t="s">
        <v>62</v>
      </c>
      <c r="AG6" s="1">
        <v>33</v>
      </c>
      <c r="AH6" s="1" t="s">
        <v>270</v>
      </c>
      <c r="AJ6" s="1" t="s">
        <v>74</v>
      </c>
      <c r="AK6" s="1" t="s">
        <v>63</v>
      </c>
      <c r="AL6" s="1" t="s">
        <v>75</v>
      </c>
      <c r="AM6" s="1" t="s">
        <v>76</v>
      </c>
      <c r="AN6" s="1" t="s">
        <v>68</v>
      </c>
      <c r="AO6" s="1" t="s">
        <v>986</v>
      </c>
      <c r="AP6" s="1">
        <v>8.2000000000000003E-2</v>
      </c>
      <c r="AQ6" s="1" t="s">
        <v>70</v>
      </c>
      <c r="AR6" s="1" t="s">
        <v>303</v>
      </c>
      <c r="AS6" s="1" t="s">
        <v>65</v>
      </c>
      <c r="AT6" s="1" t="s">
        <v>88</v>
      </c>
      <c r="AU6" s="1" t="s">
        <v>66</v>
      </c>
      <c r="AV6" s="1">
        <v>0</v>
      </c>
      <c r="AW6" s="1" t="s">
        <v>66</v>
      </c>
      <c r="AX6" s="1">
        <v>11.71</v>
      </c>
      <c r="AY6" s="1" t="s">
        <v>107</v>
      </c>
      <c r="AZ6" s="1" t="s">
        <v>328</v>
      </c>
      <c r="BA6" s="1">
        <v>0</v>
      </c>
      <c r="BD6" s="1">
        <v>0</v>
      </c>
      <c r="BE6" s="1">
        <v>0</v>
      </c>
      <c r="BF6" s="1" t="s">
        <v>67</v>
      </c>
      <c r="BH6" s="1" t="s">
        <v>341</v>
      </c>
    </row>
    <row r="7" spans="1:60" x14ac:dyDescent="0.25">
      <c r="A7" s="1" t="s">
        <v>331</v>
      </c>
      <c r="B7" s="1" t="s">
        <v>332</v>
      </c>
      <c r="C7" s="1" t="s">
        <v>333</v>
      </c>
      <c r="D7" s="1" t="s">
        <v>317</v>
      </c>
      <c r="E7" s="1" t="s">
        <v>290</v>
      </c>
      <c r="F7" s="1">
        <v>70605</v>
      </c>
      <c r="G7" s="1" t="s">
        <v>60</v>
      </c>
      <c r="K7" s="1">
        <v>6</v>
      </c>
      <c r="L7" s="1" t="s">
        <v>292</v>
      </c>
      <c r="M7" s="1" t="s">
        <v>293</v>
      </c>
      <c r="N7" s="1" t="s">
        <v>294</v>
      </c>
      <c r="O7" s="1" t="s">
        <v>295</v>
      </c>
      <c r="P7" s="1" t="s">
        <v>296</v>
      </c>
      <c r="R7" s="1" t="s">
        <v>334</v>
      </c>
      <c r="S7" s="1">
        <v>2869</v>
      </c>
      <c r="T7" s="1">
        <v>325110</v>
      </c>
      <c r="U7" s="1" t="s">
        <v>113</v>
      </c>
      <c r="V7" s="1" t="s">
        <v>335</v>
      </c>
      <c r="W7" s="1" t="s">
        <v>336</v>
      </c>
      <c r="X7" s="2">
        <v>42807</v>
      </c>
      <c r="Y7" s="2">
        <v>42810</v>
      </c>
      <c r="Z7" s="1" t="s">
        <v>64</v>
      </c>
      <c r="AB7" s="1" t="s">
        <v>337</v>
      </c>
      <c r="AD7" s="1" t="s">
        <v>343</v>
      </c>
      <c r="AE7" s="1">
        <v>13.31</v>
      </c>
      <c r="AF7" s="1" t="s">
        <v>62</v>
      </c>
      <c r="AG7" s="1">
        <v>33</v>
      </c>
      <c r="AH7" s="1" t="s">
        <v>270</v>
      </c>
      <c r="AJ7" s="1" t="s">
        <v>74</v>
      </c>
      <c r="AK7" s="1" t="s">
        <v>63</v>
      </c>
      <c r="AL7" s="1" t="s">
        <v>75</v>
      </c>
      <c r="AM7" s="1" t="s">
        <v>76</v>
      </c>
      <c r="AN7" s="1" t="s">
        <v>68</v>
      </c>
      <c r="AO7" s="1" t="s">
        <v>986</v>
      </c>
      <c r="AP7" s="1">
        <v>8.2000000000000003E-2</v>
      </c>
      <c r="AQ7" s="1" t="s">
        <v>70</v>
      </c>
      <c r="AR7" s="1" t="s">
        <v>303</v>
      </c>
      <c r="AS7" s="1" t="s">
        <v>65</v>
      </c>
      <c r="AT7" s="1" t="s">
        <v>88</v>
      </c>
      <c r="AU7" s="1" t="s">
        <v>66</v>
      </c>
      <c r="AV7" s="1">
        <v>0</v>
      </c>
      <c r="AW7" s="1" t="s">
        <v>66</v>
      </c>
      <c r="AX7" s="1">
        <v>11.71</v>
      </c>
      <c r="AY7" s="1" t="s">
        <v>107</v>
      </c>
      <c r="AZ7" s="1" t="s">
        <v>328</v>
      </c>
      <c r="BA7" s="1">
        <v>0</v>
      </c>
      <c r="BD7" s="1">
        <v>0</v>
      </c>
      <c r="BE7" s="1">
        <v>0</v>
      </c>
      <c r="BF7" s="1" t="s">
        <v>67</v>
      </c>
      <c r="BH7" s="1" t="s">
        <v>341</v>
      </c>
    </row>
    <row r="8" spans="1:60" x14ac:dyDescent="0.25">
      <c r="A8" s="1" t="s">
        <v>331</v>
      </c>
      <c r="B8" s="1" t="s">
        <v>332</v>
      </c>
      <c r="C8" s="1" t="s">
        <v>333</v>
      </c>
      <c r="D8" s="1" t="s">
        <v>317</v>
      </c>
      <c r="E8" s="1" t="s">
        <v>290</v>
      </c>
      <c r="F8" s="1">
        <v>70605</v>
      </c>
      <c r="G8" s="1" t="s">
        <v>60</v>
      </c>
      <c r="K8" s="1">
        <v>6</v>
      </c>
      <c r="L8" s="1" t="s">
        <v>292</v>
      </c>
      <c r="M8" s="1" t="s">
        <v>293</v>
      </c>
      <c r="N8" s="1" t="s">
        <v>294</v>
      </c>
      <c r="O8" s="1" t="s">
        <v>295</v>
      </c>
      <c r="P8" s="1" t="s">
        <v>296</v>
      </c>
      <c r="R8" s="1" t="s">
        <v>334</v>
      </c>
      <c r="S8" s="1">
        <v>2869</v>
      </c>
      <c r="T8" s="1">
        <v>325110</v>
      </c>
      <c r="U8" s="1" t="s">
        <v>113</v>
      </c>
      <c r="V8" s="1" t="s">
        <v>335</v>
      </c>
      <c r="W8" s="1" t="s">
        <v>336</v>
      </c>
      <c r="X8" s="2">
        <v>42807</v>
      </c>
      <c r="Y8" s="2">
        <v>42810</v>
      </c>
      <c r="Z8" s="1" t="s">
        <v>64</v>
      </c>
      <c r="AB8" s="1" t="s">
        <v>337</v>
      </c>
      <c r="AD8" s="1" t="s">
        <v>344</v>
      </c>
      <c r="AE8" s="1">
        <v>13.31</v>
      </c>
      <c r="AF8" s="1" t="s">
        <v>62</v>
      </c>
      <c r="AG8" s="1">
        <v>33</v>
      </c>
      <c r="AH8" s="1" t="s">
        <v>270</v>
      </c>
      <c r="AJ8" s="1" t="s">
        <v>74</v>
      </c>
      <c r="AK8" s="1" t="s">
        <v>63</v>
      </c>
      <c r="AL8" s="1" t="s">
        <v>75</v>
      </c>
      <c r="AM8" s="1" t="s">
        <v>76</v>
      </c>
      <c r="AN8" s="1" t="s">
        <v>68</v>
      </c>
      <c r="AO8" s="1" t="s">
        <v>986</v>
      </c>
      <c r="AP8" s="1">
        <v>8.2000000000000003E-2</v>
      </c>
      <c r="AQ8" s="1" t="s">
        <v>70</v>
      </c>
      <c r="AR8" s="1" t="s">
        <v>303</v>
      </c>
      <c r="AS8" s="1" t="s">
        <v>65</v>
      </c>
      <c r="AT8" s="1" t="s">
        <v>88</v>
      </c>
      <c r="AU8" s="1" t="s">
        <v>66</v>
      </c>
      <c r="AV8" s="1">
        <v>0</v>
      </c>
      <c r="AW8" s="1" t="s">
        <v>66</v>
      </c>
      <c r="AX8" s="1">
        <v>11.71</v>
      </c>
      <c r="AY8" s="1" t="s">
        <v>107</v>
      </c>
      <c r="AZ8" s="1" t="s">
        <v>328</v>
      </c>
      <c r="BA8" s="1">
        <v>0</v>
      </c>
      <c r="BD8" s="1">
        <v>0</v>
      </c>
      <c r="BE8" s="1">
        <v>0</v>
      </c>
      <c r="BF8" s="1" t="s">
        <v>67</v>
      </c>
      <c r="BH8" s="1" t="s">
        <v>341</v>
      </c>
    </row>
    <row r="9" spans="1:60" x14ac:dyDescent="0.25">
      <c r="A9" s="1" t="s">
        <v>331</v>
      </c>
      <c r="B9" s="1" t="s">
        <v>332</v>
      </c>
      <c r="C9" s="1" t="s">
        <v>333</v>
      </c>
      <c r="D9" s="1" t="s">
        <v>317</v>
      </c>
      <c r="E9" s="1" t="s">
        <v>290</v>
      </c>
      <c r="F9" s="1">
        <v>70605</v>
      </c>
      <c r="G9" s="1" t="s">
        <v>60</v>
      </c>
      <c r="K9" s="1">
        <v>6</v>
      </c>
      <c r="L9" s="1" t="s">
        <v>292</v>
      </c>
      <c r="M9" s="1" t="s">
        <v>293</v>
      </c>
      <c r="N9" s="1" t="s">
        <v>294</v>
      </c>
      <c r="O9" s="1" t="s">
        <v>295</v>
      </c>
      <c r="P9" s="1" t="s">
        <v>296</v>
      </c>
      <c r="R9" s="1" t="s">
        <v>334</v>
      </c>
      <c r="S9" s="1">
        <v>2869</v>
      </c>
      <c r="T9" s="1">
        <v>325110</v>
      </c>
      <c r="U9" s="1" t="s">
        <v>113</v>
      </c>
      <c r="V9" s="1" t="s">
        <v>335</v>
      </c>
      <c r="W9" s="1" t="s">
        <v>336</v>
      </c>
      <c r="X9" s="2">
        <v>42807</v>
      </c>
      <c r="Y9" s="2">
        <v>42810</v>
      </c>
      <c r="Z9" s="1" t="s">
        <v>64</v>
      </c>
      <c r="AB9" s="1" t="s">
        <v>337</v>
      </c>
      <c r="AD9" s="1" t="s">
        <v>345</v>
      </c>
      <c r="AE9" s="1">
        <v>13.31</v>
      </c>
      <c r="AF9" s="1" t="s">
        <v>62</v>
      </c>
      <c r="AG9" s="1">
        <v>33</v>
      </c>
      <c r="AH9" s="1" t="s">
        <v>270</v>
      </c>
      <c r="AJ9" s="1" t="s">
        <v>74</v>
      </c>
      <c r="AK9" s="1" t="s">
        <v>63</v>
      </c>
      <c r="AL9" s="1" t="s">
        <v>75</v>
      </c>
      <c r="AM9" s="1" t="s">
        <v>76</v>
      </c>
      <c r="AN9" s="1" t="s">
        <v>68</v>
      </c>
      <c r="AO9" s="1" t="s">
        <v>986</v>
      </c>
      <c r="AP9" s="1">
        <v>8.2000000000000003E-2</v>
      </c>
      <c r="AQ9" s="1" t="s">
        <v>70</v>
      </c>
      <c r="AR9" s="1" t="s">
        <v>303</v>
      </c>
      <c r="AS9" s="1" t="s">
        <v>65</v>
      </c>
      <c r="AT9" s="1" t="s">
        <v>88</v>
      </c>
      <c r="AU9" s="1" t="s">
        <v>66</v>
      </c>
      <c r="AV9" s="1">
        <v>0</v>
      </c>
      <c r="AW9" s="1" t="s">
        <v>66</v>
      </c>
      <c r="AX9" s="1">
        <v>11.71</v>
      </c>
      <c r="AY9" s="1" t="s">
        <v>107</v>
      </c>
      <c r="AZ9" s="1" t="s">
        <v>328</v>
      </c>
      <c r="BA9" s="1">
        <v>0</v>
      </c>
      <c r="BD9" s="1">
        <v>0</v>
      </c>
      <c r="BE9" s="1">
        <v>0</v>
      </c>
      <c r="BF9" s="1" t="s">
        <v>67</v>
      </c>
      <c r="BH9" s="1" t="s">
        <v>341</v>
      </c>
    </row>
    <row r="10" spans="1:60" x14ac:dyDescent="0.25">
      <c r="A10" s="1" t="s">
        <v>331</v>
      </c>
      <c r="B10" s="1" t="s">
        <v>332</v>
      </c>
      <c r="C10" s="1" t="s">
        <v>333</v>
      </c>
      <c r="D10" s="1" t="s">
        <v>317</v>
      </c>
      <c r="E10" s="1" t="s">
        <v>290</v>
      </c>
      <c r="F10" s="1">
        <v>70605</v>
      </c>
      <c r="G10" s="1" t="s">
        <v>60</v>
      </c>
      <c r="K10" s="1">
        <v>6</v>
      </c>
      <c r="L10" s="1" t="s">
        <v>292</v>
      </c>
      <c r="M10" s="1" t="s">
        <v>293</v>
      </c>
      <c r="N10" s="1" t="s">
        <v>294</v>
      </c>
      <c r="O10" s="1" t="s">
        <v>295</v>
      </c>
      <c r="P10" s="1" t="s">
        <v>296</v>
      </c>
      <c r="R10" s="1" t="s">
        <v>334</v>
      </c>
      <c r="S10" s="1">
        <v>2869</v>
      </c>
      <c r="T10" s="1">
        <v>325110</v>
      </c>
      <c r="U10" s="1" t="s">
        <v>113</v>
      </c>
      <c r="V10" s="1" t="s">
        <v>335</v>
      </c>
      <c r="W10" s="1" t="s">
        <v>336</v>
      </c>
      <c r="X10" s="2">
        <v>42807</v>
      </c>
      <c r="Y10" s="2">
        <v>42810</v>
      </c>
      <c r="Z10" s="1" t="s">
        <v>64</v>
      </c>
      <c r="AB10" s="1" t="s">
        <v>337</v>
      </c>
      <c r="AD10" s="1" t="s">
        <v>346</v>
      </c>
      <c r="AE10" s="1">
        <v>13.31</v>
      </c>
      <c r="AF10" s="1" t="s">
        <v>62</v>
      </c>
      <c r="AG10" s="1">
        <v>33</v>
      </c>
      <c r="AH10" s="1" t="s">
        <v>270</v>
      </c>
      <c r="AJ10" s="1" t="s">
        <v>74</v>
      </c>
      <c r="AK10" s="1" t="s">
        <v>63</v>
      </c>
      <c r="AL10" s="1" t="s">
        <v>75</v>
      </c>
      <c r="AM10" s="1" t="s">
        <v>76</v>
      </c>
      <c r="AN10" s="1" t="s">
        <v>68</v>
      </c>
      <c r="AO10" s="1" t="s">
        <v>986</v>
      </c>
      <c r="AP10" s="1">
        <v>8.2000000000000003E-2</v>
      </c>
      <c r="AQ10" s="1" t="s">
        <v>70</v>
      </c>
      <c r="AR10" s="1" t="s">
        <v>303</v>
      </c>
      <c r="AS10" s="1" t="s">
        <v>65</v>
      </c>
      <c r="AT10" s="1" t="s">
        <v>88</v>
      </c>
      <c r="AU10" s="1" t="s">
        <v>66</v>
      </c>
      <c r="AV10" s="1">
        <v>0</v>
      </c>
      <c r="AW10" s="1" t="s">
        <v>66</v>
      </c>
      <c r="AX10" s="1">
        <v>11.71</v>
      </c>
      <c r="AY10" s="1" t="s">
        <v>107</v>
      </c>
      <c r="AZ10" s="1" t="s">
        <v>328</v>
      </c>
      <c r="BA10" s="1">
        <v>0</v>
      </c>
      <c r="BD10" s="1">
        <v>0</v>
      </c>
      <c r="BE10" s="1">
        <v>0</v>
      </c>
      <c r="BF10" s="1" t="s">
        <v>67</v>
      </c>
      <c r="BH10" s="1" t="s">
        <v>341</v>
      </c>
    </row>
    <row r="11" spans="1:60" x14ac:dyDescent="0.25">
      <c r="A11" s="1" t="s">
        <v>331</v>
      </c>
      <c r="B11" s="1" t="s">
        <v>332</v>
      </c>
      <c r="C11" s="1" t="s">
        <v>333</v>
      </c>
      <c r="D11" s="1" t="s">
        <v>317</v>
      </c>
      <c r="E11" s="1" t="s">
        <v>290</v>
      </c>
      <c r="F11" s="1">
        <v>70605</v>
      </c>
      <c r="G11" s="1" t="s">
        <v>60</v>
      </c>
      <c r="K11" s="1">
        <v>6</v>
      </c>
      <c r="L11" s="1" t="s">
        <v>292</v>
      </c>
      <c r="M11" s="1" t="s">
        <v>293</v>
      </c>
      <c r="N11" s="1" t="s">
        <v>294</v>
      </c>
      <c r="O11" s="1" t="s">
        <v>295</v>
      </c>
      <c r="P11" s="1" t="s">
        <v>296</v>
      </c>
      <c r="R11" s="1" t="s">
        <v>334</v>
      </c>
      <c r="S11" s="1">
        <v>2869</v>
      </c>
      <c r="T11" s="1">
        <v>325110</v>
      </c>
      <c r="U11" s="1" t="s">
        <v>113</v>
      </c>
      <c r="V11" s="1" t="s">
        <v>335</v>
      </c>
      <c r="W11" s="1" t="s">
        <v>336</v>
      </c>
      <c r="X11" s="2">
        <v>42807</v>
      </c>
      <c r="Y11" s="2">
        <v>42810</v>
      </c>
      <c r="Z11" s="1" t="s">
        <v>64</v>
      </c>
      <c r="AB11" s="1" t="s">
        <v>337</v>
      </c>
      <c r="AD11" s="1" t="s">
        <v>340</v>
      </c>
      <c r="AE11" s="1">
        <v>13.31</v>
      </c>
      <c r="AF11" s="1" t="s">
        <v>62</v>
      </c>
      <c r="AG11" s="1">
        <v>61</v>
      </c>
      <c r="AH11" s="1" t="s">
        <v>270</v>
      </c>
      <c r="AJ11" s="1" t="s">
        <v>74</v>
      </c>
      <c r="AK11" s="1" t="s">
        <v>63</v>
      </c>
      <c r="AL11" s="1" t="s">
        <v>75</v>
      </c>
      <c r="AM11" s="1" t="s">
        <v>76</v>
      </c>
      <c r="AN11" s="1" t="s">
        <v>68</v>
      </c>
      <c r="AO11" s="1" t="s">
        <v>986</v>
      </c>
      <c r="AP11" s="1">
        <v>8.2000000000000003E-2</v>
      </c>
      <c r="AQ11" s="1" t="s">
        <v>70</v>
      </c>
      <c r="AR11" s="1" t="s">
        <v>303</v>
      </c>
      <c r="AS11" s="1" t="s">
        <v>65</v>
      </c>
      <c r="AT11" s="1" t="s">
        <v>88</v>
      </c>
      <c r="AU11" s="1" t="s">
        <v>66</v>
      </c>
      <c r="AV11" s="1">
        <v>0</v>
      </c>
      <c r="AW11" s="1" t="s">
        <v>66</v>
      </c>
      <c r="AX11" s="1">
        <v>21.91</v>
      </c>
      <c r="AY11" s="1" t="s">
        <v>107</v>
      </c>
      <c r="AZ11" s="1" t="s">
        <v>328</v>
      </c>
      <c r="BA11" s="1">
        <v>0</v>
      </c>
      <c r="BD11" s="1">
        <v>0</v>
      </c>
      <c r="BE11" s="1">
        <v>0</v>
      </c>
      <c r="BF11" s="1" t="s">
        <v>67</v>
      </c>
      <c r="BH11" s="1" t="s">
        <v>341</v>
      </c>
    </row>
    <row r="12" spans="1:60" x14ac:dyDescent="0.25">
      <c r="A12" s="1" t="s">
        <v>647</v>
      </c>
      <c r="B12" s="1" t="s">
        <v>648</v>
      </c>
      <c r="C12" s="1" t="s">
        <v>649</v>
      </c>
      <c r="D12" s="1" t="s">
        <v>650</v>
      </c>
      <c r="E12" s="1" t="s">
        <v>625</v>
      </c>
      <c r="F12" s="1">
        <v>43616</v>
      </c>
      <c r="G12" s="1" t="s">
        <v>60</v>
      </c>
      <c r="H12" s="1" t="s">
        <v>651</v>
      </c>
      <c r="I12" s="1" t="s">
        <v>652</v>
      </c>
      <c r="J12" s="1" t="s">
        <v>653</v>
      </c>
      <c r="K12" s="1">
        <v>5</v>
      </c>
      <c r="L12" s="1" t="s">
        <v>626</v>
      </c>
      <c r="M12" s="1" t="s">
        <v>627</v>
      </c>
      <c r="N12" s="1" t="s">
        <v>628</v>
      </c>
      <c r="O12" s="1" t="s">
        <v>629</v>
      </c>
      <c r="P12" s="1" t="s">
        <v>630</v>
      </c>
      <c r="R12" s="1" t="s">
        <v>654</v>
      </c>
      <c r="S12" s="1">
        <v>4931</v>
      </c>
      <c r="T12" s="1">
        <v>221112</v>
      </c>
      <c r="U12" s="1">
        <v>110064669737</v>
      </c>
      <c r="V12" s="1" t="s">
        <v>655</v>
      </c>
      <c r="W12" s="1" t="s">
        <v>656</v>
      </c>
      <c r="X12" s="2">
        <v>41470</v>
      </c>
      <c r="Y12" s="2">
        <v>42494</v>
      </c>
      <c r="Z12" s="1" t="s">
        <v>64</v>
      </c>
      <c r="AB12" s="1" t="s">
        <v>657</v>
      </c>
      <c r="AC12" s="1" t="s">
        <v>658</v>
      </c>
      <c r="AD12" s="1" t="s">
        <v>659</v>
      </c>
      <c r="AE12" s="1">
        <v>13.31</v>
      </c>
      <c r="AF12" s="1" t="s">
        <v>62</v>
      </c>
      <c r="AG12" s="1">
        <v>99</v>
      </c>
      <c r="AH12" s="1" t="s">
        <v>643</v>
      </c>
      <c r="AI12" s="1" t="s">
        <v>660</v>
      </c>
      <c r="AJ12" s="1" t="s">
        <v>74</v>
      </c>
      <c r="AK12" s="1" t="s">
        <v>105</v>
      </c>
      <c r="AL12" s="1" t="s">
        <v>75</v>
      </c>
      <c r="AM12" s="1" t="s">
        <v>76</v>
      </c>
      <c r="AN12" s="1" t="s">
        <v>68</v>
      </c>
      <c r="AO12" s="1" t="s">
        <v>986</v>
      </c>
      <c r="AP12" s="1">
        <v>5.5E-2</v>
      </c>
      <c r="AQ12" s="1" t="s">
        <v>70</v>
      </c>
      <c r="AS12" s="1" t="s">
        <v>65</v>
      </c>
      <c r="AT12" s="1" t="s">
        <v>88</v>
      </c>
      <c r="AU12" s="1" t="s">
        <v>66</v>
      </c>
      <c r="AV12" s="1">
        <v>0</v>
      </c>
      <c r="AW12" s="1" t="s">
        <v>66</v>
      </c>
      <c r="AX12" s="1">
        <v>5.45</v>
      </c>
      <c r="AY12" s="1" t="s">
        <v>107</v>
      </c>
      <c r="AZ12" s="1" t="s">
        <v>646</v>
      </c>
      <c r="BA12" s="1">
        <v>5.5E-2</v>
      </c>
      <c r="BB12" s="1" t="s">
        <v>70</v>
      </c>
      <c r="BD12" s="1">
        <v>0</v>
      </c>
      <c r="BE12" s="1">
        <v>0</v>
      </c>
      <c r="BF12" s="1" t="s">
        <v>67</v>
      </c>
      <c r="BH12" s="1" t="s">
        <v>661</v>
      </c>
    </row>
    <row r="13" spans="1:60" x14ac:dyDescent="0.25">
      <c r="A13" s="1" t="s">
        <v>318</v>
      </c>
      <c r="B13" s="1" t="s">
        <v>319</v>
      </c>
      <c r="C13" s="1" t="s">
        <v>319</v>
      </c>
      <c r="D13" s="1" t="s">
        <v>320</v>
      </c>
      <c r="E13" s="1" t="s">
        <v>290</v>
      </c>
      <c r="F13" s="1">
        <v>70764</v>
      </c>
      <c r="G13" s="1" t="s">
        <v>60</v>
      </c>
      <c r="H13" s="1" t="s">
        <v>321</v>
      </c>
      <c r="I13" s="1" t="s">
        <v>322</v>
      </c>
      <c r="K13" s="1">
        <v>6</v>
      </c>
      <c r="L13" s="1" t="s">
        <v>292</v>
      </c>
      <c r="M13" s="1" t="s">
        <v>293</v>
      </c>
      <c r="N13" s="1" t="s">
        <v>294</v>
      </c>
      <c r="O13" s="1" t="s">
        <v>295</v>
      </c>
      <c r="P13" s="1" t="s">
        <v>296</v>
      </c>
      <c r="Q13" s="1" t="s">
        <v>323</v>
      </c>
      <c r="R13" s="1" t="s">
        <v>324</v>
      </c>
      <c r="S13" s="1">
        <v>2899</v>
      </c>
      <c r="T13" s="1">
        <v>325110</v>
      </c>
      <c r="U13" s="1" t="s">
        <v>311</v>
      </c>
      <c r="V13" s="1" t="s">
        <v>325</v>
      </c>
      <c r="W13" s="1" t="s">
        <v>326</v>
      </c>
      <c r="X13" s="2">
        <v>40373</v>
      </c>
      <c r="Y13" s="2">
        <v>40381</v>
      </c>
      <c r="Z13" s="1" t="s">
        <v>64</v>
      </c>
      <c r="AB13" s="1" t="s">
        <v>327</v>
      </c>
      <c r="AC13" s="1" t="s">
        <v>315</v>
      </c>
      <c r="AD13" s="1" t="s">
        <v>230</v>
      </c>
      <c r="AE13" s="1">
        <v>13.31</v>
      </c>
      <c r="AF13" s="1" t="s">
        <v>212</v>
      </c>
      <c r="AG13" s="1">
        <v>25.1</v>
      </c>
      <c r="AH13" s="1" t="s">
        <v>72</v>
      </c>
      <c r="AJ13" s="1" t="s">
        <v>74</v>
      </c>
      <c r="AK13" s="1" t="s">
        <v>63</v>
      </c>
      <c r="AL13" s="1" t="s">
        <v>75</v>
      </c>
      <c r="AM13" s="1" t="s">
        <v>76</v>
      </c>
      <c r="AN13" s="1" t="s">
        <v>68</v>
      </c>
      <c r="AO13" s="1" t="s">
        <v>986</v>
      </c>
      <c r="AP13" s="1">
        <v>3.6999999999999998E-2</v>
      </c>
      <c r="AQ13" s="1" t="s">
        <v>70</v>
      </c>
      <c r="AR13" s="1" t="s">
        <v>303</v>
      </c>
      <c r="AS13" s="1" t="s">
        <v>65</v>
      </c>
      <c r="AU13" s="1" t="s">
        <v>66</v>
      </c>
      <c r="AV13" s="1">
        <v>0</v>
      </c>
      <c r="AW13" s="1" t="s">
        <v>66</v>
      </c>
      <c r="AX13" s="1">
        <v>3.6999999999999998E-2</v>
      </c>
      <c r="AY13" s="1" t="s">
        <v>70</v>
      </c>
      <c r="BA13" s="1">
        <v>0</v>
      </c>
      <c r="BD13" s="1">
        <v>0</v>
      </c>
      <c r="BE13" s="1">
        <v>0</v>
      </c>
      <c r="BF13" s="1" t="s">
        <v>67</v>
      </c>
    </row>
    <row r="14" spans="1:60" x14ac:dyDescent="0.25">
      <c r="A14" s="1" t="s">
        <v>191</v>
      </c>
      <c r="B14" s="1" t="s">
        <v>192</v>
      </c>
      <c r="C14" s="1" t="s">
        <v>193</v>
      </c>
      <c r="D14" s="1" t="s">
        <v>194</v>
      </c>
      <c r="E14" s="1" t="s">
        <v>153</v>
      </c>
      <c r="F14" s="1">
        <v>33314</v>
      </c>
      <c r="G14" s="1" t="s">
        <v>60</v>
      </c>
      <c r="H14" s="1" t="s">
        <v>177</v>
      </c>
      <c r="I14" s="1" t="s">
        <v>195</v>
      </c>
      <c r="J14" s="1" t="s">
        <v>178</v>
      </c>
      <c r="K14" s="1">
        <v>4</v>
      </c>
      <c r="L14" s="1" t="s">
        <v>157</v>
      </c>
      <c r="M14" s="1" t="s">
        <v>158</v>
      </c>
      <c r="N14" s="1" t="s">
        <v>159</v>
      </c>
      <c r="O14" s="1" t="s">
        <v>160</v>
      </c>
      <c r="P14" s="1" t="s">
        <v>161</v>
      </c>
      <c r="R14" s="1" t="s">
        <v>196</v>
      </c>
      <c r="S14" s="1">
        <v>4911</v>
      </c>
      <c r="T14" s="1">
        <v>221112</v>
      </c>
      <c r="U14" s="1">
        <v>110002044065</v>
      </c>
      <c r="V14" s="1" t="s">
        <v>197</v>
      </c>
      <c r="W14" s="1" t="s">
        <v>198</v>
      </c>
      <c r="X14" s="2">
        <v>43193</v>
      </c>
      <c r="Y14" s="2">
        <v>43201</v>
      </c>
      <c r="Z14" s="1" t="s">
        <v>61</v>
      </c>
      <c r="AA14" s="1" t="s">
        <v>199</v>
      </c>
      <c r="AB14" s="1" t="s">
        <v>200</v>
      </c>
      <c r="AC14" s="1" t="s">
        <v>201</v>
      </c>
      <c r="AD14" s="1" t="s">
        <v>202</v>
      </c>
      <c r="AE14" s="1">
        <v>13.31</v>
      </c>
      <c r="AF14" s="1" t="s">
        <v>143</v>
      </c>
      <c r="AG14" s="1">
        <v>99.8</v>
      </c>
      <c r="AH14" s="1" t="s">
        <v>188</v>
      </c>
      <c r="AI14" s="1" t="s">
        <v>203</v>
      </c>
      <c r="AJ14" s="1" t="s">
        <v>74</v>
      </c>
      <c r="AK14" s="1" t="s">
        <v>105</v>
      </c>
      <c r="AL14" s="1" t="s">
        <v>75</v>
      </c>
      <c r="AM14" s="1" t="s">
        <v>76</v>
      </c>
      <c r="AN14" s="1" t="s">
        <v>68</v>
      </c>
      <c r="AO14" s="1" t="s">
        <v>986</v>
      </c>
      <c r="AP14" s="1">
        <v>0.08</v>
      </c>
      <c r="AQ14" s="1" t="s">
        <v>70</v>
      </c>
      <c r="AS14" s="1" t="s">
        <v>65</v>
      </c>
      <c r="AU14" s="1" t="s">
        <v>66</v>
      </c>
      <c r="AV14" s="1">
        <v>0</v>
      </c>
      <c r="AW14" s="1" t="s">
        <v>66</v>
      </c>
      <c r="AX14" s="1">
        <v>0</v>
      </c>
      <c r="BA14" s="1">
        <v>0</v>
      </c>
      <c r="BD14" s="1">
        <v>0</v>
      </c>
      <c r="BE14" s="1">
        <v>0</v>
      </c>
      <c r="BF14" s="1" t="s">
        <v>67</v>
      </c>
      <c r="BH14" s="1" t="s">
        <v>204</v>
      </c>
    </row>
    <row r="15" spans="1:60" x14ac:dyDescent="0.25">
      <c r="A15" s="1" t="s">
        <v>132</v>
      </c>
      <c r="B15" s="1" t="s">
        <v>133</v>
      </c>
      <c r="C15" s="1" t="s">
        <v>133</v>
      </c>
      <c r="D15" s="1" t="s">
        <v>134</v>
      </c>
      <c r="E15" s="1" t="s">
        <v>117</v>
      </c>
      <c r="F15" s="1">
        <v>72370</v>
      </c>
      <c r="G15" s="1" t="s">
        <v>60</v>
      </c>
      <c r="H15" s="1" t="s">
        <v>135</v>
      </c>
      <c r="I15" s="1">
        <v>3309080813</v>
      </c>
      <c r="K15" s="1">
        <v>6</v>
      </c>
      <c r="L15" s="1" t="s">
        <v>119</v>
      </c>
      <c r="M15" s="1" t="s">
        <v>120</v>
      </c>
      <c r="N15" s="1" t="s">
        <v>121</v>
      </c>
      <c r="O15" s="1" t="s">
        <v>122</v>
      </c>
      <c r="P15" s="1" t="s">
        <v>123</v>
      </c>
      <c r="R15" s="1" t="s">
        <v>136</v>
      </c>
      <c r="S15" s="1">
        <v>3312</v>
      </c>
      <c r="T15" s="1">
        <v>331111</v>
      </c>
      <c r="U15" s="1">
        <v>110067436625</v>
      </c>
      <c r="V15" s="1" t="s">
        <v>137</v>
      </c>
      <c r="W15" s="1" t="s">
        <v>138</v>
      </c>
      <c r="X15" s="2">
        <v>42683</v>
      </c>
      <c r="Y15" s="2">
        <v>42717</v>
      </c>
      <c r="Z15" s="1" t="s">
        <v>64</v>
      </c>
      <c r="AA15" s="1" t="s">
        <v>100</v>
      </c>
      <c r="AB15" s="1" t="s">
        <v>139</v>
      </c>
      <c r="AD15" s="1" t="s">
        <v>142</v>
      </c>
      <c r="AE15" s="1">
        <v>13.31</v>
      </c>
      <c r="AF15" s="1" t="s">
        <v>103</v>
      </c>
      <c r="AG15" s="1">
        <v>22</v>
      </c>
      <c r="AH15" s="1" t="s">
        <v>72</v>
      </c>
      <c r="AJ15" s="1" t="s">
        <v>74</v>
      </c>
      <c r="AK15" s="1" t="s">
        <v>63</v>
      </c>
      <c r="AL15" s="1" t="s">
        <v>75</v>
      </c>
      <c r="AM15" s="1" t="s">
        <v>76</v>
      </c>
      <c r="AN15" s="1" t="s">
        <v>68</v>
      </c>
      <c r="AO15" s="1" t="s">
        <v>986</v>
      </c>
      <c r="AP15" s="1">
        <v>8.2400000000000001E-2</v>
      </c>
      <c r="AQ15" s="1" t="s">
        <v>70</v>
      </c>
      <c r="AS15" s="1" t="s">
        <v>65</v>
      </c>
      <c r="AV15" s="1">
        <v>0</v>
      </c>
      <c r="AX15" s="1">
        <v>0</v>
      </c>
      <c r="BA15" s="1">
        <v>0</v>
      </c>
      <c r="BD15" s="1">
        <v>0</v>
      </c>
      <c r="BE15" s="1">
        <v>0</v>
      </c>
      <c r="BF15" s="1" t="s">
        <v>67</v>
      </c>
    </row>
    <row r="16" spans="1:60" x14ac:dyDescent="0.25">
      <c r="A16" s="1" t="s">
        <v>132</v>
      </c>
      <c r="B16" s="1" t="s">
        <v>133</v>
      </c>
      <c r="C16" s="1" t="s">
        <v>133</v>
      </c>
      <c r="D16" s="1" t="s">
        <v>134</v>
      </c>
      <c r="E16" s="1" t="s">
        <v>117</v>
      </c>
      <c r="F16" s="1">
        <v>72370</v>
      </c>
      <c r="G16" s="1" t="s">
        <v>60</v>
      </c>
      <c r="H16" s="1" t="s">
        <v>135</v>
      </c>
      <c r="I16" s="1">
        <v>3309080813</v>
      </c>
      <c r="K16" s="1">
        <v>6</v>
      </c>
      <c r="L16" s="1" t="s">
        <v>119</v>
      </c>
      <c r="M16" s="1" t="s">
        <v>120</v>
      </c>
      <c r="N16" s="1" t="s">
        <v>121</v>
      </c>
      <c r="O16" s="1" t="s">
        <v>122</v>
      </c>
      <c r="P16" s="1" t="s">
        <v>123</v>
      </c>
      <c r="R16" s="1" t="s">
        <v>136</v>
      </c>
      <c r="S16" s="1">
        <v>3312</v>
      </c>
      <c r="T16" s="1">
        <v>331111</v>
      </c>
      <c r="U16" s="1">
        <v>110067436625</v>
      </c>
      <c r="V16" s="1" t="s">
        <v>137</v>
      </c>
      <c r="W16" s="1" t="s">
        <v>138</v>
      </c>
      <c r="X16" s="2">
        <v>42683</v>
      </c>
      <c r="Y16" s="2">
        <v>42717</v>
      </c>
      <c r="Z16" s="1" t="s">
        <v>64</v>
      </c>
      <c r="AA16" s="1" t="s">
        <v>100</v>
      </c>
      <c r="AB16" s="1" t="s">
        <v>139</v>
      </c>
      <c r="AD16" s="1" t="s">
        <v>141</v>
      </c>
      <c r="AE16" s="1">
        <v>13.31</v>
      </c>
      <c r="AF16" s="1" t="s">
        <v>103</v>
      </c>
      <c r="AG16" s="1">
        <v>24.5</v>
      </c>
      <c r="AH16" s="1" t="s">
        <v>72</v>
      </c>
      <c r="AJ16" s="1" t="s">
        <v>74</v>
      </c>
      <c r="AK16" s="1" t="s">
        <v>63</v>
      </c>
      <c r="AL16" s="1" t="s">
        <v>75</v>
      </c>
      <c r="AM16" s="1" t="s">
        <v>76</v>
      </c>
      <c r="AN16" s="1" t="s">
        <v>68</v>
      </c>
      <c r="AO16" s="1" t="s">
        <v>986</v>
      </c>
      <c r="AP16" s="1">
        <v>8.2400000000000001E-2</v>
      </c>
      <c r="AQ16" s="1" t="s">
        <v>70</v>
      </c>
      <c r="AS16" s="1" t="s">
        <v>65</v>
      </c>
      <c r="AV16" s="1">
        <v>0</v>
      </c>
      <c r="AX16" s="1">
        <v>0</v>
      </c>
      <c r="BA16" s="1">
        <v>0</v>
      </c>
      <c r="BD16" s="1">
        <v>0</v>
      </c>
      <c r="BE16" s="1">
        <v>0</v>
      </c>
      <c r="BF16" s="1" t="s">
        <v>67</v>
      </c>
    </row>
    <row r="17" spans="1:60" x14ac:dyDescent="0.25">
      <c r="A17" s="1" t="s">
        <v>132</v>
      </c>
      <c r="B17" s="1" t="s">
        <v>133</v>
      </c>
      <c r="C17" s="1" t="s">
        <v>133</v>
      </c>
      <c r="D17" s="1" t="s">
        <v>134</v>
      </c>
      <c r="E17" s="1" t="s">
        <v>117</v>
      </c>
      <c r="F17" s="1">
        <v>72370</v>
      </c>
      <c r="G17" s="1" t="s">
        <v>60</v>
      </c>
      <c r="H17" s="1" t="s">
        <v>135</v>
      </c>
      <c r="I17" s="1">
        <v>3309080813</v>
      </c>
      <c r="K17" s="1">
        <v>6</v>
      </c>
      <c r="L17" s="1" t="s">
        <v>119</v>
      </c>
      <c r="M17" s="1" t="s">
        <v>120</v>
      </c>
      <c r="N17" s="1" t="s">
        <v>121</v>
      </c>
      <c r="O17" s="1" t="s">
        <v>122</v>
      </c>
      <c r="P17" s="1" t="s">
        <v>123</v>
      </c>
      <c r="R17" s="1" t="s">
        <v>136</v>
      </c>
      <c r="S17" s="1">
        <v>3312</v>
      </c>
      <c r="T17" s="1">
        <v>331111</v>
      </c>
      <c r="U17" s="1">
        <v>110067436625</v>
      </c>
      <c r="V17" s="1" t="s">
        <v>137</v>
      </c>
      <c r="W17" s="1" t="s">
        <v>138</v>
      </c>
      <c r="X17" s="2">
        <v>42683</v>
      </c>
      <c r="Y17" s="2">
        <v>42717</v>
      </c>
      <c r="Z17" s="1" t="s">
        <v>64</v>
      </c>
      <c r="AA17" s="1" t="s">
        <v>100</v>
      </c>
      <c r="AB17" s="1" t="s">
        <v>139</v>
      </c>
      <c r="AD17" s="1" t="s">
        <v>140</v>
      </c>
      <c r="AE17" s="1">
        <v>13.31</v>
      </c>
      <c r="AF17" s="1" t="s">
        <v>103</v>
      </c>
      <c r="AG17" s="1">
        <v>67</v>
      </c>
      <c r="AH17" s="1" t="s">
        <v>72</v>
      </c>
      <c r="AJ17" s="1" t="s">
        <v>74</v>
      </c>
      <c r="AK17" s="1" t="s">
        <v>63</v>
      </c>
      <c r="AL17" s="1" t="s">
        <v>75</v>
      </c>
      <c r="AM17" s="1" t="s">
        <v>76</v>
      </c>
      <c r="AN17" s="1" t="s">
        <v>68</v>
      </c>
      <c r="AO17" s="1" t="s">
        <v>986</v>
      </c>
      <c r="AP17" s="1">
        <v>8.2400000000000001E-2</v>
      </c>
      <c r="AQ17" s="1" t="s">
        <v>70</v>
      </c>
      <c r="AS17" s="1" t="s">
        <v>65</v>
      </c>
      <c r="AV17" s="1">
        <v>0</v>
      </c>
      <c r="AX17" s="1">
        <v>0</v>
      </c>
      <c r="BA17" s="1">
        <v>0</v>
      </c>
      <c r="BD17" s="1">
        <v>0</v>
      </c>
      <c r="BE17" s="1">
        <v>0</v>
      </c>
      <c r="BF17" s="1" t="s">
        <v>67</v>
      </c>
    </row>
    <row r="18" spans="1:60" x14ac:dyDescent="0.25">
      <c r="A18" s="1" t="s">
        <v>383</v>
      </c>
      <c r="B18" s="1" t="s">
        <v>384</v>
      </c>
      <c r="C18" s="1" t="s">
        <v>385</v>
      </c>
      <c r="D18" s="1" t="s">
        <v>386</v>
      </c>
      <c r="E18" s="1" t="s">
        <v>348</v>
      </c>
      <c r="F18" s="1">
        <v>17563</v>
      </c>
      <c r="G18" s="1" t="s">
        <v>60</v>
      </c>
      <c r="H18" s="1" t="s">
        <v>387</v>
      </c>
      <c r="I18" s="1">
        <v>8049684045</v>
      </c>
      <c r="J18" s="1" t="s">
        <v>388</v>
      </c>
      <c r="K18" s="1">
        <v>3</v>
      </c>
      <c r="L18" s="1" t="s">
        <v>349</v>
      </c>
      <c r="M18" s="1" t="s">
        <v>350</v>
      </c>
      <c r="N18" s="1" t="s">
        <v>351</v>
      </c>
      <c r="O18" s="1" t="s">
        <v>352</v>
      </c>
      <c r="P18" s="1" t="s">
        <v>353</v>
      </c>
      <c r="Q18" s="1" t="s">
        <v>389</v>
      </c>
      <c r="R18" s="1" t="s">
        <v>390</v>
      </c>
      <c r="S18" s="1">
        <v>4911</v>
      </c>
      <c r="T18" s="1">
        <v>221119</v>
      </c>
      <c r="U18" s="1">
        <v>110062854834</v>
      </c>
      <c r="V18" s="1" t="s">
        <v>391</v>
      </c>
      <c r="W18" s="1" t="s">
        <v>391</v>
      </c>
      <c r="X18" s="2">
        <v>42216</v>
      </c>
      <c r="Y18" s="2">
        <v>43182</v>
      </c>
      <c r="Z18" s="1" t="s">
        <v>64</v>
      </c>
      <c r="AB18" s="1" t="s">
        <v>392</v>
      </c>
      <c r="AC18" s="1" t="s">
        <v>393</v>
      </c>
      <c r="AD18" s="1" t="s">
        <v>379</v>
      </c>
      <c r="AE18" s="1">
        <v>13.31</v>
      </c>
      <c r="AF18" s="1" t="s">
        <v>103</v>
      </c>
      <c r="AG18" s="1">
        <v>45</v>
      </c>
      <c r="AH18" s="1" t="s">
        <v>72</v>
      </c>
      <c r="AI18" s="1" t="s">
        <v>394</v>
      </c>
      <c r="AJ18" s="1" t="s">
        <v>74</v>
      </c>
      <c r="AK18" s="1" t="s">
        <v>63</v>
      </c>
      <c r="AL18" s="1" t="s">
        <v>75</v>
      </c>
      <c r="AM18" s="1" t="s">
        <v>76</v>
      </c>
      <c r="AN18" s="1" t="s">
        <v>68</v>
      </c>
      <c r="AO18" s="1" t="s">
        <v>986</v>
      </c>
      <c r="AP18" s="1">
        <v>3.5999999999999997E-2</v>
      </c>
      <c r="AQ18" s="1" t="s">
        <v>70</v>
      </c>
      <c r="AR18" s="1" t="s">
        <v>378</v>
      </c>
      <c r="AS18" s="1" t="s">
        <v>65</v>
      </c>
      <c r="AV18" s="1">
        <v>0</v>
      </c>
      <c r="AX18" s="1">
        <v>0</v>
      </c>
      <c r="BA18" s="1">
        <v>0</v>
      </c>
      <c r="BD18" s="1">
        <v>0</v>
      </c>
      <c r="BE18" s="1">
        <v>0</v>
      </c>
      <c r="BF18" s="1" t="s">
        <v>67</v>
      </c>
    </row>
    <row r="19" spans="1:60" x14ac:dyDescent="0.25">
      <c r="A19" s="1" t="s">
        <v>485</v>
      </c>
      <c r="B19" s="1" t="s">
        <v>486</v>
      </c>
      <c r="C19" s="1" t="s">
        <v>487</v>
      </c>
      <c r="D19" s="1" t="s">
        <v>488</v>
      </c>
      <c r="E19" s="1" t="s">
        <v>421</v>
      </c>
      <c r="F19" s="1">
        <v>48042</v>
      </c>
      <c r="G19" s="1" t="s">
        <v>60</v>
      </c>
      <c r="H19" s="1" t="s">
        <v>489</v>
      </c>
      <c r="I19" s="1" t="s">
        <v>490</v>
      </c>
      <c r="J19" s="1" t="s">
        <v>491</v>
      </c>
      <c r="K19" s="1">
        <v>5</v>
      </c>
      <c r="L19" s="1" t="s">
        <v>422</v>
      </c>
      <c r="M19" s="1" t="s">
        <v>423</v>
      </c>
      <c r="N19" s="1" t="s">
        <v>424</v>
      </c>
      <c r="O19" s="1" t="s">
        <v>425</v>
      </c>
      <c r="P19" s="1" t="s">
        <v>426</v>
      </c>
      <c r="Q19" s="1" t="s">
        <v>492</v>
      </c>
      <c r="R19" s="1" t="s">
        <v>493</v>
      </c>
      <c r="S19" s="1">
        <v>4922</v>
      </c>
      <c r="T19" s="1">
        <v>486210</v>
      </c>
      <c r="U19" s="1" t="s">
        <v>113</v>
      </c>
      <c r="V19" s="1" t="s">
        <v>494</v>
      </c>
      <c r="W19" s="1" t="s">
        <v>495</v>
      </c>
      <c r="X19" s="2">
        <v>42629</v>
      </c>
      <c r="Y19" s="2">
        <v>42853</v>
      </c>
      <c r="Z19" s="1" t="s">
        <v>61</v>
      </c>
      <c r="AB19" s="1" t="s">
        <v>496</v>
      </c>
      <c r="AD19" s="1" t="s">
        <v>497</v>
      </c>
      <c r="AE19" s="1">
        <v>13.31</v>
      </c>
      <c r="AF19" s="1" t="s">
        <v>143</v>
      </c>
      <c r="AG19" s="1">
        <v>6</v>
      </c>
      <c r="AH19" s="1" t="s">
        <v>72</v>
      </c>
      <c r="AI19" s="1" t="s">
        <v>498</v>
      </c>
      <c r="AJ19" s="1" t="s">
        <v>74</v>
      </c>
      <c r="AK19" s="1" t="s">
        <v>63</v>
      </c>
      <c r="AL19" s="1" t="s">
        <v>75</v>
      </c>
      <c r="AM19" s="1" t="s">
        <v>76</v>
      </c>
      <c r="AN19" s="1" t="s">
        <v>68</v>
      </c>
      <c r="AO19" s="1" t="s">
        <v>986</v>
      </c>
      <c r="AP19" s="1">
        <v>0.08</v>
      </c>
      <c r="AQ19" s="1" t="s">
        <v>70</v>
      </c>
      <c r="AR19" s="1" t="s">
        <v>441</v>
      </c>
      <c r="AS19" s="1" t="s">
        <v>65</v>
      </c>
      <c r="AT19" s="1" t="s">
        <v>111</v>
      </c>
      <c r="AU19" s="1" t="s">
        <v>67</v>
      </c>
      <c r="AV19" s="1">
        <v>0</v>
      </c>
      <c r="AW19" s="1" t="s">
        <v>67</v>
      </c>
      <c r="AX19" s="1">
        <v>0</v>
      </c>
      <c r="BA19" s="1">
        <v>0</v>
      </c>
      <c r="BD19" s="1">
        <v>0</v>
      </c>
      <c r="BE19" s="1">
        <v>0</v>
      </c>
      <c r="BF19" s="1" t="s">
        <v>67</v>
      </c>
      <c r="BH19" s="1" t="s">
        <v>499</v>
      </c>
    </row>
    <row r="20" spans="1:60" x14ac:dyDescent="0.25">
      <c r="A20" s="1" t="s">
        <v>286</v>
      </c>
      <c r="B20" s="1" t="s">
        <v>287</v>
      </c>
      <c r="C20" s="1" t="s">
        <v>288</v>
      </c>
      <c r="D20" s="1" t="s">
        <v>289</v>
      </c>
      <c r="E20" s="1" t="s">
        <v>290</v>
      </c>
      <c r="G20" s="1" t="s">
        <v>60</v>
      </c>
      <c r="H20" s="1" t="s">
        <v>291</v>
      </c>
      <c r="I20" s="1">
        <v>2256851113</v>
      </c>
      <c r="K20" s="1">
        <v>6</v>
      </c>
      <c r="L20" s="1" t="s">
        <v>292</v>
      </c>
      <c r="M20" s="1" t="s">
        <v>293</v>
      </c>
      <c r="N20" s="1" t="s">
        <v>294</v>
      </c>
      <c r="O20" s="1" t="s">
        <v>295</v>
      </c>
      <c r="P20" s="1" t="s">
        <v>296</v>
      </c>
      <c r="Q20" s="1" t="s">
        <v>297</v>
      </c>
      <c r="R20" s="1" t="s">
        <v>298</v>
      </c>
      <c r="S20" s="1">
        <v>2821</v>
      </c>
      <c r="T20" s="1">
        <v>325211</v>
      </c>
      <c r="U20" s="1">
        <v>110020900104</v>
      </c>
      <c r="V20" s="1" t="s">
        <v>299</v>
      </c>
      <c r="W20" s="1" t="s">
        <v>300</v>
      </c>
      <c r="X20" s="2">
        <v>38893</v>
      </c>
      <c r="Y20" s="2">
        <v>40031</v>
      </c>
      <c r="Z20" s="1" t="s">
        <v>64</v>
      </c>
      <c r="AB20" s="1" t="s">
        <v>301</v>
      </c>
      <c r="AC20" s="1" t="s">
        <v>302</v>
      </c>
      <c r="AD20" s="1" t="s">
        <v>305</v>
      </c>
      <c r="AE20" s="1">
        <v>13.31</v>
      </c>
      <c r="AG20" s="1">
        <v>90</v>
      </c>
      <c r="AH20" s="1" t="s">
        <v>306</v>
      </c>
      <c r="AJ20" s="1" t="s">
        <v>74</v>
      </c>
      <c r="AK20" s="1" t="s">
        <v>63</v>
      </c>
      <c r="AL20" s="1" t="s">
        <v>75</v>
      </c>
      <c r="AM20" s="1" t="s">
        <v>76</v>
      </c>
      <c r="AN20" s="1" t="s">
        <v>68</v>
      </c>
      <c r="AO20" s="1" t="s">
        <v>986</v>
      </c>
      <c r="AP20" s="1">
        <v>4.5999999999999999E-2</v>
      </c>
      <c r="AQ20" s="1" t="s">
        <v>70</v>
      </c>
      <c r="AR20" s="1" t="s">
        <v>304</v>
      </c>
      <c r="AS20" s="1" t="s">
        <v>65</v>
      </c>
      <c r="AT20" s="1" t="s">
        <v>307</v>
      </c>
      <c r="AU20" s="1" t="s">
        <v>66</v>
      </c>
      <c r="AV20" s="1">
        <v>0</v>
      </c>
      <c r="AW20" s="1" t="s">
        <v>66</v>
      </c>
      <c r="AX20" s="1">
        <v>0</v>
      </c>
      <c r="BA20" s="1">
        <v>0</v>
      </c>
      <c r="BD20" s="1">
        <v>0</v>
      </c>
      <c r="BE20" s="1">
        <v>0</v>
      </c>
      <c r="BF20" s="1" t="s">
        <v>67</v>
      </c>
    </row>
    <row r="21" spans="1:60" x14ac:dyDescent="0.25">
      <c r="A21" s="1" t="s">
        <v>215</v>
      </c>
      <c r="B21" s="1" t="s">
        <v>216</v>
      </c>
      <c r="C21" s="1" t="s">
        <v>217</v>
      </c>
      <c r="D21" s="1" t="s">
        <v>218</v>
      </c>
      <c r="E21" s="1" t="s">
        <v>205</v>
      </c>
      <c r="F21" s="1">
        <v>51054</v>
      </c>
      <c r="G21" s="1" t="s">
        <v>60</v>
      </c>
      <c r="H21" s="1" t="s">
        <v>219</v>
      </c>
      <c r="I21" s="1" t="s">
        <v>220</v>
      </c>
      <c r="J21" s="1" t="s">
        <v>221</v>
      </c>
      <c r="K21" s="1">
        <v>7</v>
      </c>
      <c r="L21" s="1" t="s">
        <v>206</v>
      </c>
      <c r="M21" s="1" t="s">
        <v>207</v>
      </c>
      <c r="N21" s="1" t="s">
        <v>208</v>
      </c>
      <c r="O21" s="1" t="s">
        <v>209</v>
      </c>
      <c r="P21" s="1" t="s">
        <v>210</v>
      </c>
      <c r="Q21" s="1" t="s">
        <v>222</v>
      </c>
      <c r="R21" s="1" t="s">
        <v>223</v>
      </c>
      <c r="S21" s="1">
        <v>2873</v>
      </c>
      <c r="T21" s="1">
        <v>325311</v>
      </c>
      <c r="U21" s="1">
        <v>110000414089</v>
      </c>
      <c r="V21" s="1" t="s">
        <v>224</v>
      </c>
      <c r="W21" s="1" t="s">
        <v>225</v>
      </c>
      <c r="X21" s="2">
        <v>41471</v>
      </c>
      <c r="Y21" s="2">
        <v>42494</v>
      </c>
      <c r="Z21" s="1" t="s">
        <v>61</v>
      </c>
      <c r="AB21" s="1" t="s">
        <v>226</v>
      </c>
      <c r="AD21" s="1" t="s">
        <v>77</v>
      </c>
      <c r="AE21" s="1">
        <v>13.31</v>
      </c>
      <c r="AF21" s="1" t="s">
        <v>212</v>
      </c>
      <c r="AG21" s="1">
        <v>58.8</v>
      </c>
      <c r="AH21" s="1" t="s">
        <v>72</v>
      </c>
      <c r="AI21" s="1" t="s">
        <v>229</v>
      </c>
      <c r="AJ21" s="1" t="s">
        <v>74</v>
      </c>
      <c r="AK21" s="1" t="s">
        <v>105</v>
      </c>
      <c r="AL21" s="1" t="s">
        <v>75</v>
      </c>
      <c r="AM21" s="1" t="s">
        <v>76</v>
      </c>
      <c r="AN21" s="1" t="s">
        <v>68</v>
      </c>
      <c r="AO21" s="1" t="s">
        <v>986</v>
      </c>
      <c r="AP21" s="1">
        <v>1.9400000000000001E-2</v>
      </c>
      <c r="AQ21" s="1" t="s">
        <v>70</v>
      </c>
      <c r="AR21" s="1" t="s">
        <v>228</v>
      </c>
      <c r="AS21" s="1" t="s">
        <v>65</v>
      </c>
      <c r="AU21" s="1" t="s">
        <v>66</v>
      </c>
      <c r="AV21" s="1">
        <v>0</v>
      </c>
      <c r="AW21" s="1" t="s">
        <v>66</v>
      </c>
      <c r="AX21" s="1">
        <v>5.7000000000000002E-2</v>
      </c>
      <c r="AY21" s="1" t="s">
        <v>211</v>
      </c>
      <c r="AZ21" s="1" t="s">
        <v>227</v>
      </c>
      <c r="BA21" s="1">
        <v>0</v>
      </c>
      <c r="BD21" s="1">
        <v>0</v>
      </c>
      <c r="BE21" s="1">
        <v>0</v>
      </c>
      <c r="BF21" s="1" t="s">
        <v>67</v>
      </c>
    </row>
    <row r="22" spans="1:60" x14ac:dyDescent="0.25">
      <c r="A22" s="1" t="s">
        <v>807</v>
      </c>
      <c r="B22" s="1" t="s">
        <v>808</v>
      </c>
      <c r="C22" s="1" t="s">
        <v>809</v>
      </c>
      <c r="D22" s="1" t="s">
        <v>810</v>
      </c>
      <c r="E22" s="1" t="s">
        <v>801</v>
      </c>
      <c r="F22" s="1">
        <v>29450</v>
      </c>
      <c r="G22" s="1" t="s">
        <v>60</v>
      </c>
      <c r="H22" s="1" t="s">
        <v>811</v>
      </c>
      <c r="I22" s="1">
        <v>8433366123</v>
      </c>
      <c r="J22" s="1" t="s">
        <v>812</v>
      </c>
      <c r="K22" s="1">
        <v>4</v>
      </c>
      <c r="L22" s="1" t="s">
        <v>802</v>
      </c>
      <c r="M22" s="1" t="s">
        <v>803</v>
      </c>
      <c r="N22" s="1" t="s">
        <v>804</v>
      </c>
      <c r="O22" s="1" t="s">
        <v>805</v>
      </c>
      <c r="P22" s="1" t="s">
        <v>806</v>
      </c>
      <c r="Q22" s="1" t="s">
        <v>813</v>
      </c>
      <c r="R22" s="1" t="s">
        <v>814</v>
      </c>
      <c r="S22" s="1">
        <v>3312</v>
      </c>
      <c r="T22" s="1">
        <v>331111</v>
      </c>
      <c r="U22" s="1">
        <v>110000353527</v>
      </c>
      <c r="V22" s="1" t="s">
        <v>815</v>
      </c>
      <c r="W22" s="1" t="s">
        <v>816</v>
      </c>
      <c r="X22" s="2">
        <v>41038</v>
      </c>
      <c r="Y22" s="2">
        <v>41577</v>
      </c>
      <c r="Z22" s="1" t="s">
        <v>85</v>
      </c>
      <c r="AB22" s="1" t="s">
        <v>817</v>
      </c>
      <c r="AD22" s="1" t="s">
        <v>818</v>
      </c>
      <c r="AE22" s="1">
        <v>13.31</v>
      </c>
      <c r="AF22" s="1" t="s">
        <v>103</v>
      </c>
      <c r="AG22" s="1">
        <v>50.21</v>
      </c>
      <c r="AH22" s="1" t="s">
        <v>72</v>
      </c>
      <c r="AJ22" s="1" t="s">
        <v>74</v>
      </c>
      <c r="AK22" s="1" t="s">
        <v>63</v>
      </c>
      <c r="AL22" s="1" t="s">
        <v>75</v>
      </c>
      <c r="AM22" s="1" t="s">
        <v>76</v>
      </c>
      <c r="AN22" s="1" t="s">
        <v>68</v>
      </c>
      <c r="AO22" s="1" t="s">
        <v>986</v>
      </c>
      <c r="AP22" s="1">
        <v>6.0999999999999999E-2</v>
      </c>
      <c r="AQ22" s="1" t="s">
        <v>70</v>
      </c>
      <c r="AS22" s="1" t="s">
        <v>65</v>
      </c>
      <c r="AU22" s="1" t="s">
        <v>66</v>
      </c>
      <c r="AV22" s="1">
        <v>0</v>
      </c>
      <c r="AW22" s="1" t="s">
        <v>66</v>
      </c>
      <c r="AX22" s="1">
        <v>3.06</v>
      </c>
      <c r="AY22" s="1" t="s">
        <v>78</v>
      </c>
      <c r="BA22" s="1">
        <v>6.0999999999999999E-2</v>
      </c>
      <c r="BB22" s="1" t="s">
        <v>70</v>
      </c>
      <c r="BD22" s="1">
        <v>0</v>
      </c>
      <c r="BE22" s="1">
        <v>0</v>
      </c>
      <c r="BF22" s="1" t="s">
        <v>67</v>
      </c>
    </row>
    <row r="23" spans="1:60" x14ac:dyDescent="0.25">
      <c r="A23" s="1" t="s">
        <v>807</v>
      </c>
      <c r="B23" s="1" t="s">
        <v>808</v>
      </c>
      <c r="C23" s="1" t="s">
        <v>809</v>
      </c>
      <c r="D23" s="1" t="s">
        <v>810</v>
      </c>
      <c r="E23" s="1" t="s">
        <v>801</v>
      </c>
      <c r="F23" s="1">
        <v>29450</v>
      </c>
      <c r="G23" s="1" t="s">
        <v>60</v>
      </c>
      <c r="H23" s="1" t="s">
        <v>811</v>
      </c>
      <c r="I23" s="1">
        <v>8433366123</v>
      </c>
      <c r="J23" s="1" t="s">
        <v>812</v>
      </c>
      <c r="K23" s="1">
        <v>4</v>
      </c>
      <c r="L23" s="1" t="s">
        <v>802</v>
      </c>
      <c r="M23" s="1" t="s">
        <v>803</v>
      </c>
      <c r="N23" s="1" t="s">
        <v>804</v>
      </c>
      <c r="O23" s="1" t="s">
        <v>805</v>
      </c>
      <c r="P23" s="1" t="s">
        <v>806</v>
      </c>
      <c r="Q23" s="1" t="s">
        <v>813</v>
      </c>
      <c r="R23" s="1" t="s">
        <v>814</v>
      </c>
      <c r="S23" s="1">
        <v>3312</v>
      </c>
      <c r="T23" s="1">
        <v>331111</v>
      </c>
      <c r="U23" s="1">
        <v>110000353527</v>
      </c>
      <c r="V23" s="1" t="s">
        <v>815</v>
      </c>
      <c r="W23" s="1" t="s">
        <v>816</v>
      </c>
      <c r="X23" s="2">
        <v>41038</v>
      </c>
      <c r="Y23" s="2">
        <v>41577</v>
      </c>
      <c r="Z23" s="1" t="s">
        <v>85</v>
      </c>
      <c r="AB23" s="1" t="s">
        <v>817</v>
      </c>
      <c r="AD23" s="1" t="s">
        <v>819</v>
      </c>
      <c r="AE23" s="1">
        <v>13.31</v>
      </c>
      <c r="AF23" s="1" t="s">
        <v>103</v>
      </c>
      <c r="AG23" s="1">
        <v>58</v>
      </c>
      <c r="AH23" s="1" t="s">
        <v>72</v>
      </c>
      <c r="AI23" s="1" t="s">
        <v>820</v>
      </c>
      <c r="AJ23" s="1" t="s">
        <v>74</v>
      </c>
      <c r="AK23" s="1" t="s">
        <v>63</v>
      </c>
      <c r="AL23" s="1" t="s">
        <v>75</v>
      </c>
      <c r="AM23" s="1" t="s">
        <v>76</v>
      </c>
      <c r="AN23" s="1" t="s">
        <v>68</v>
      </c>
      <c r="AO23" s="1" t="s">
        <v>986</v>
      </c>
      <c r="AP23" s="1">
        <v>8.4000000000000005E-2</v>
      </c>
      <c r="AQ23" s="1" t="s">
        <v>70</v>
      </c>
      <c r="AS23" s="1" t="s">
        <v>65</v>
      </c>
      <c r="AU23" s="1" t="s">
        <v>66</v>
      </c>
      <c r="AV23" s="1">
        <v>0</v>
      </c>
      <c r="AW23" s="1" t="s">
        <v>66</v>
      </c>
      <c r="AX23" s="1">
        <v>0</v>
      </c>
      <c r="BA23" s="1">
        <v>8.4000000000000005E-2</v>
      </c>
      <c r="BB23" s="1" t="s">
        <v>70</v>
      </c>
      <c r="BD23" s="1">
        <v>0</v>
      </c>
      <c r="BE23" s="1">
        <v>0</v>
      </c>
      <c r="BF23" s="1" t="s">
        <v>67</v>
      </c>
      <c r="BH23" s="1" t="s">
        <v>821</v>
      </c>
    </row>
    <row r="24" spans="1:60" x14ac:dyDescent="0.25">
      <c r="A24" s="1" t="s">
        <v>662</v>
      </c>
      <c r="B24" s="1" t="s">
        <v>663</v>
      </c>
      <c r="C24" s="1" t="s">
        <v>664</v>
      </c>
      <c r="D24" s="1" t="s">
        <v>234</v>
      </c>
      <c r="E24" s="1" t="s">
        <v>665</v>
      </c>
      <c r="F24" s="1">
        <v>73446</v>
      </c>
      <c r="G24" s="1" t="s">
        <v>60</v>
      </c>
      <c r="K24" s="1">
        <v>6</v>
      </c>
      <c r="L24" s="1" t="s">
        <v>666</v>
      </c>
      <c r="M24" s="1" t="s">
        <v>667</v>
      </c>
      <c r="N24" s="1" t="s">
        <v>668</v>
      </c>
      <c r="O24" s="1" t="s">
        <v>669</v>
      </c>
      <c r="P24" s="1" t="s">
        <v>670</v>
      </c>
      <c r="R24" s="1" t="s">
        <v>671</v>
      </c>
      <c r="S24" s="1">
        <v>3312</v>
      </c>
      <c r="T24" s="1">
        <v>331111</v>
      </c>
      <c r="U24" s="1">
        <v>110022524062</v>
      </c>
      <c r="V24" s="1" t="s">
        <v>672</v>
      </c>
      <c r="W24" s="1" t="s">
        <v>673</v>
      </c>
      <c r="X24" s="2">
        <v>39813</v>
      </c>
      <c r="Y24" s="2">
        <v>40529</v>
      </c>
      <c r="Z24" s="1" t="s">
        <v>61</v>
      </c>
      <c r="AB24" s="1" t="s">
        <v>674</v>
      </c>
      <c r="AC24" s="1" t="s">
        <v>675</v>
      </c>
      <c r="AD24" s="1" t="s">
        <v>677</v>
      </c>
      <c r="AE24" s="1">
        <v>13.31</v>
      </c>
      <c r="AF24" s="1" t="s">
        <v>212</v>
      </c>
      <c r="AG24" s="1">
        <v>0</v>
      </c>
      <c r="AJ24" s="1" t="s">
        <v>74</v>
      </c>
      <c r="AK24" s="1" t="s">
        <v>63</v>
      </c>
      <c r="AL24" s="1" t="s">
        <v>75</v>
      </c>
      <c r="AM24" s="1" t="s">
        <v>76</v>
      </c>
      <c r="AN24" s="1" t="s">
        <v>68</v>
      </c>
      <c r="AO24" s="1" t="s">
        <v>986</v>
      </c>
      <c r="AP24" s="1">
        <v>8.4000000000000005E-2</v>
      </c>
      <c r="AQ24" s="1" t="s">
        <v>70</v>
      </c>
      <c r="AS24" s="1" t="s">
        <v>65</v>
      </c>
      <c r="AU24" s="1" t="s">
        <v>66</v>
      </c>
      <c r="AV24" s="1">
        <v>0</v>
      </c>
      <c r="AW24" s="1" t="s">
        <v>66</v>
      </c>
      <c r="AX24" s="1">
        <v>0</v>
      </c>
      <c r="BA24" s="1">
        <v>0</v>
      </c>
      <c r="BD24" s="1">
        <v>0</v>
      </c>
      <c r="BE24" s="1">
        <v>0</v>
      </c>
      <c r="BF24" s="1" t="s">
        <v>67</v>
      </c>
    </row>
    <row r="25" spans="1:60" x14ac:dyDescent="0.25">
      <c r="A25" s="1" t="s">
        <v>722</v>
      </c>
      <c r="B25" s="1" t="s">
        <v>723</v>
      </c>
      <c r="C25" s="1" t="s">
        <v>724</v>
      </c>
      <c r="D25" s="1" t="s">
        <v>725</v>
      </c>
      <c r="E25" s="1" t="s">
        <v>665</v>
      </c>
      <c r="F25" s="1">
        <v>74701</v>
      </c>
      <c r="G25" s="1" t="s">
        <v>60</v>
      </c>
      <c r="H25" s="1" t="s">
        <v>726</v>
      </c>
      <c r="I25" s="1" t="s">
        <v>727</v>
      </c>
      <c r="J25" s="1" t="s">
        <v>728</v>
      </c>
      <c r="K25" s="1">
        <v>6</v>
      </c>
      <c r="L25" s="1" t="s">
        <v>666</v>
      </c>
      <c r="M25" s="1" t="s">
        <v>667</v>
      </c>
      <c r="N25" s="1" t="s">
        <v>668</v>
      </c>
      <c r="O25" s="1" t="s">
        <v>669</v>
      </c>
      <c r="P25" s="1" t="s">
        <v>670</v>
      </c>
      <c r="R25" s="1" t="s">
        <v>729</v>
      </c>
      <c r="S25" s="1">
        <v>3312</v>
      </c>
      <c r="T25" s="1">
        <v>331111</v>
      </c>
      <c r="U25" s="1" t="s">
        <v>730</v>
      </c>
      <c r="V25" s="1" t="s">
        <v>731</v>
      </c>
      <c r="W25" s="1" t="s">
        <v>732</v>
      </c>
      <c r="X25" s="2">
        <v>42388</v>
      </c>
      <c r="Y25" s="2">
        <v>42558</v>
      </c>
      <c r="Z25" s="1" t="s">
        <v>64</v>
      </c>
      <c r="AB25" s="1" t="s">
        <v>733</v>
      </c>
      <c r="AC25" s="1" t="s">
        <v>734</v>
      </c>
      <c r="AD25" s="1" t="s">
        <v>735</v>
      </c>
      <c r="AE25" s="1">
        <v>13.31</v>
      </c>
      <c r="AF25" s="1" t="s">
        <v>62</v>
      </c>
      <c r="AG25" s="1">
        <v>0</v>
      </c>
      <c r="AI25" s="1" t="s">
        <v>736</v>
      </c>
      <c r="AJ25" s="1" t="s">
        <v>74</v>
      </c>
      <c r="AK25" s="1" t="s">
        <v>63</v>
      </c>
      <c r="AL25" s="1" t="s">
        <v>75</v>
      </c>
      <c r="AM25" s="1" t="s">
        <v>76</v>
      </c>
      <c r="AN25" s="1" t="s">
        <v>68</v>
      </c>
      <c r="AO25" s="1" t="s">
        <v>986</v>
      </c>
      <c r="AP25" s="1">
        <v>8.4000000000000005E-2</v>
      </c>
      <c r="AQ25" s="1" t="s">
        <v>70</v>
      </c>
      <c r="AS25" s="1" t="s">
        <v>65</v>
      </c>
      <c r="AT25" s="1" t="s">
        <v>112</v>
      </c>
      <c r="AU25" s="1" t="s">
        <v>66</v>
      </c>
      <c r="AV25" s="1">
        <v>0</v>
      </c>
      <c r="AW25" s="1" t="s">
        <v>66</v>
      </c>
      <c r="AX25" s="1">
        <v>0</v>
      </c>
      <c r="BA25" s="1">
        <v>0</v>
      </c>
      <c r="BD25" s="1">
        <v>0</v>
      </c>
      <c r="BE25" s="1">
        <v>0</v>
      </c>
      <c r="BF25" s="1" t="s">
        <v>67</v>
      </c>
    </row>
    <row r="26" spans="1:60" x14ac:dyDescent="0.25">
      <c r="A26" s="1" t="s">
        <v>781</v>
      </c>
      <c r="B26" s="1" t="s">
        <v>782</v>
      </c>
      <c r="C26" s="1" t="s">
        <v>783</v>
      </c>
      <c r="D26" s="1" t="s">
        <v>784</v>
      </c>
      <c r="E26" s="1" t="s">
        <v>753</v>
      </c>
      <c r="G26" s="1" t="s">
        <v>60</v>
      </c>
      <c r="K26" s="1">
        <v>3</v>
      </c>
      <c r="L26" s="1" t="s">
        <v>754</v>
      </c>
      <c r="M26" s="1" t="s">
        <v>755</v>
      </c>
      <c r="N26" s="1" t="s">
        <v>756</v>
      </c>
      <c r="O26" s="1" t="s">
        <v>757</v>
      </c>
      <c r="P26" s="1" t="s">
        <v>758</v>
      </c>
      <c r="R26" s="1" t="s">
        <v>785</v>
      </c>
      <c r="S26" s="1">
        <v>4911</v>
      </c>
      <c r="T26" s="1">
        <v>221112</v>
      </c>
      <c r="U26" s="1">
        <v>110064823721</v>
      </c>
      <c r="V26" s="1" t="s">
        <v>786</v>
      </c>
      <c r="W26" s="1" t="s">
        <v>787</v>
      </c>
      <c r="X26" s="2">
        <v>42934</v>
      </c>
      <c r="Y26" s="2">
        <v>42947</v>
      </c>
      <c r="Z26" s="1" t="s">
        <v>64</v>
      </c>
      <c r="AB26" s="1" t="s">
        <v>788</v>
      </c>
      <c r="AD26" s="1" t="s">
        <v>789</v>
      </c>
      <c r="AE26" s="1">
        <v>13.31</v>
      </c>
      <c r="AF26" s="1" t="s">
        <v>62</v>
      </c>
      <c r="AG26" s="1">
        <v>92.4</v>
      </c>
      <c r="AH26" s="1" t="s">
        <v>188</v>
      </c>
      <c r="AI26" s="1" t="s">
        <v>790</v>
      </c>
      <c r="AJ26" s="1" t="s">
        <v>74</v>
      </c>
      <c r="AK26" s="1" t="s">
        <v>63</v>
      </c>
      <c r="AL26" s="1" t="s">
        <v>75</v>
      </c>
      <c r="AM26" s="1" t="s">
        <v>76</v>
      </c>
      <c r="AN26" s="1" t="s">
        <v>68</v>
      </c>
      <c r="AO26" s="1" t="s">
        <v>986</v>
      </c>
      <c r="AP26" s="1">
        <v>3.6999999999999998E-2</v>
      </c>
      <c r="AQ26" s="1" t="s">
        <v>70</v>
      </c>
      <c r="AR26" s="1" t="s">
        <v>791</v>
      </c>
      <c r="AS26" s="1" t="s">
        <v>65</v>
      </c>
      <c r="AT26" s="1" t="s">
        <v>172</v>
      </c>
      <c r="AU26" s="1" t="s">
        <v>66</v>
      </c>
      <c r="AV26" s="1">
        <v>0</v>
      </c>
      <c r="AW26" s="1" t="s">
        <v>66</v>
      </c>
      <c r="AX26" s="1">
        <v>6.84</v>
      </c>
      <c r="AY26" s="1" t="s">
        <v>87</v>
      </c>
      <c r="AZ26" s="1" t="s">
        <v>759</v>
      </c>
      <c r="BA26" s="1">
        <v>0</v>
      </c>
      <c r="BD26" s="1">
        <v>0</v>
      </c>
      <c r="BE26" s="1">
        <v>0</v>
      </c>
      <c r="BF26" s="1" t="s">
        <v>67</v>
      </c>
    </row>
    <row r="27" spans="1:60" x14ac:dyDescent="0.25">
      <c r="A27" s="1" t="s">
        <v>863</v>
      </c>
      <c r="B27" s="1" t="s">
        <v>864</v>
      </c>
      <c r="C27" s="1" t="s">
        <v>865</v>
      </c>
      <c r="D27" s="1" t="s">
        <v>866</v>
      </c>
      <c r="E27" s="1" t="s">
        <v>867</v>
      </c>
      <c r="F27" s="1">
        <v>23856</v>
      </c>
      <c r="G27" s="1" t="s">
        <v>60</v>
      </c>
      <c r="H27" s="1" t="s">
        <v>868</v>
      </c>
      <c r="I27" s="1" t="s">
        <v>869</v>
      </c>
      <c r="J27" s="1" t="s">
        <v>870</v>
      </c>
      <c r="K27" s="1">
        <v>3</v>
      </c>
      <c r="L27" s="1" t="s">
        <v>871</v>
      </c>
      <c r="M27" s="1" t="s">
        <v>872</v>
      </c>
      <c r="N27" s="1" t="s">
        <v>873</v>
      </c>
      <c r="O27" s="1" t="s">
        <v>874</v>
      </c>
      <c r="P27" s="1" t="s">
        <v>875</v>
      </c>
      <c r="Q27" s="1" t="s">
        <v>876</v>
      </c>
      <c r="R27" s="1" t="s">
        <v>877</v>
      </c>
      <c r="S27" s="1">
        <v>4911</v>
      </c>
      <c r="T27" s="1">
        <v>221112</v>
      </c>
      <c r="U27" s="1">
        <v>110055066440</v>
      </c>
      <c r="V27" s="1" t="s">
        <v>878</v>
      </c>
      <c r="W27" s="1" t="s">
        <v>879</v>
      </c>
      <c r="X27" s="2">
        <v>41367</v>
      </c>
      <c r="Y27" s="2">
        <v>42558</v>
      </c>
      <c r="Z27" s="1" t="s">
        <v>64</v>
      </c>
      <c r="AA27" s="1" t="s">
        <v>880</v>
      </c>
      <c r="AB27" s="1" t="s">
        <v>881</v>
      </c>
      <c r="AD27" s="1" t="s">
        <v>882</v>
      </c>
      <c r="AE27" s="1">
        <v>13.31</v>
      </c>
      <c r="AF27" s="1" t="s">
        <v>212</v>
      </c>
      <c r="AG27" s="1">
        <v>263000000</v>
      </c>
      <c r="AH27" s="1" t="s">
        <v>883</v>
      </c>
      <c r="AI27" s="1" t="s">
        <v>884</v>
      </c>
      <c r="AJ27" s="1" t="s">
        <v>74</v>
      </c>
      <c r="AK27" s="1" t="s">
        <v>63</v>
      </c>
      <c r="AL27" s="1" t="s">
        <v>75</v>
      </c>
      <c r="AM27" s="1" t="s">
        <v>76</v>
      </c>
      <c r="AN27" s="1" t="s">
        <v>68</v>
      </c>
      <c r="AO27" s="1" t="s">
        <v>986</v>
      </c>
      <c r="AP27" s="1">
        <v>3.6999999999999998E-2</v>
      </c>
      <c r="AQ27" s="1" t="s">
        <v>70</v>
      </c>
      <c r="AS27" s="1" t="s">
        <v>65</v>
      </c>
      <c r="AT27" s="1" t="s">
        <v>148</v>
      </c>
      <c r="AU27" s="1" t="s">
        <v>67</v>
      </c>
      <c r="AV27" s="1">
        <v>0</v>
      </c>
      <c r="AW27" s="1" t="s">
        <v>66</v>
      </c>
      <c r="AX27" s="1">
        <v>3.6999999999999998E-2</v>
      </c>
      <c r="AY27" s="1" t="s">
        <v>70</v>
      </c>
      <c r="BA27" s="1">
        <v>0</v>
      </c>
      <c r="BD27" s="1">
        <v>0</v>
      </c>
      <c r="BE27" s="1">
        <v>0</v>
      </c>
      <c r="BF27" s="1" t="s">
        <v>67</v>
      </c>
      <c r="BH27" s="1" t="s">
        <v>885</v>
      </c>
    </row>
    <row r="28" spans="1:60" x14ac:dyDescent="0.25">
      <c r="A28" s="1" t="s">
        <v>114</v>
      </c>
      <c r="B28" s="1" t="s">
        <v>115</v>
      </c>
      <c r="C28" s="1" t="s">
        <v>115</v>
      </c>
      <c r="D28" s="1" t="s">
        <v>116</v>
      </c>
      <c r="E28" s="1" t="s">
        <v>117</v>
      </c>
      <c r="F28" s="1">
        <v>72315</v>
      </c>
      <c r="G28" s="1" t="s">
        <v>60</v>
      </c>
      <c r="H28" s="1" t="s">
        <v>118</v>
      </c>
      <c r="I28" s="1">
        <v>8707622100</v>
      </c>
      <c r="K28" s="1">
        <v>6</v>
      </c>
      <c r="L28" s="1" t="s">
        <v>119</v>
      </c>
      <c r="M28" s="1" t="s">
        <v>120</v>
      </c>
      <c r="N28" s="1" t="s">
        <v>121</v>
      </c>
      <c r="O28" s="1" t="s">
        <v>122</v>
      </c>
      <c r="P28" s="1" t="s">
        <v>123</v>
      </c>
      <c r="R28" s="1" t="s">
        <v>124</v>
      </c>
      <c r="S28" s="1">
        <v>3312</v>
      </c>
      <c r="T28" s="1">
        <v>331111</v>
      </c>
      <c r="U28" s="1">
        <v>110000452180</v>
      </c>
      <c r="V28" s="1" t="s">
        <v>125</v>
      </c>
      <c r="W28" s="1" t="s">
        <v>126</v>
      </c>
      <c r="X28" s="2">
        <v>42683</v>
      </c>
      <c r="Y28" s="2">
        <v>42717</v>
      </c>
      <c r="Z28" s="1" t="s">
        <v>85</v>
      </c>
      <c r="AA28" s="1" t="s">
        <v>127</v>
      </c>
      <c r="AB28" s="1" t="s">
        <v>128</v>
      </c>
      <c r="AD28" s="1" t="s">
        <v>130</v>
      </c>
      <c r="AE28" s="1">
        <v>13.31</v>
      </c>
      <c r="AF28" s="1" t="s">
        <v>103</v>
      </c>
      <c r="AG28" s="1">
        <v>50.4</v>
      </c>
      <c r="AH28" s="1" t="s">
        <v>72</v>
      </c>
      <c r="AJ28" s="1" t="s">
        <v>74</v>
      </c>
      <c r="AK28" s="1" t="s">
        <v>63</v>
      </c>
      <c r="AL28" s="1" t="s">
        <v>75</v>
      </c>
      <c r="AM28" s="1" t="s">
        <v>76</v>
      </c>
      <c r="AN28" s="1" t="s">
        <v>68</v>
      </c>
      <c r="AO28" s="1" t="s">
        <v>131</v>
      </c>
      <c r="AP28" s="1">
        <v>6.0999999999999999E-2</v>
      </c>
      <c r="AQ28" s="1" t="s">
        <v>70</v>
      </c>
      <c r="AS28" s="1" t="s">
        <v>65</v>
      </c>
      <c r="AU28" s="1" t="s">
        <v>66</v>
      </c>
      <c r="AV28" s="1">
        <v>0</v>
      </c>
      <c r="AW28" s="1" t="s">
        <v>66</v>
      </c>
      <c r="AX28" s="1">
        <v>13.5</v>
      </c>
      <c r="AY28" s="1" t="s">
        <v>107</v>
      </c>
      <c r="BA28" s="1">
        <v>6.0999999999999999E-2</v>
      </c>
      <c r="BB28" s="1" t="s">
        <v>70</v>
      </c>
      <c r="BC28" s="1" t="s">
        <v>129</v>
      </c>
      <c r="BD28" s="1">
        <v>0</v>
      </c>
      <c r="BE28" s="1">
        <v>0</v>
      </c>
      <c r="BF28" s="1" t="s">
        <v>67</v>
      </c>
    </row>
    <row r="29" spans="1:60" x14ac:dyDescent="0.25">
      <c r="A29" s="1" t="s">
        <v>149</v>
      </c>
      <c r="B29" s="1" t="s">
        <v>150</v>
      </c>
      <c r="C29" s="1" t="s">
        <v>151</v>
      </c>
      <c r="D29" s="1" t="s">
        <v>152</v>
      </c>
      <c r="E29" s="1" t="s">
        <v>153</v>
      </c>
      <c r="F29" s="1">
        <v>32060</v>
      </c>
      <c r="G29" s="1" t="s">
        <v>60</v>
      </c>
      <c r="H29" s="1" t="s">
        <v>154</v>
      </c>
      <c r="I29" s="1" t="s">
        <v>155</v>
      </c>
      <c r="J29" s="1" t="s">
        <v>156</v>
      </c>
      <c r="K29" s="1">
        <v>4</v>
      </c>
      <c r="L29" s="1" t="s">
        <v>157</v>
      </c>
      <c r="M29" s="1" t="s">
        <v>158</v>
      </c>
      <c r="N29" s="1" t="s">
        <v>159</v>
      </c>
      <c r="O29" s="1" t="s">
        <v>160</v>
      </c>
      <c r="P29" s="1" t="s">
        <v>161</v>
      </c>
      <c r="Q29" s="1" t="s">
        <v>162</v>
      </c>
      <c r="R29" s="1" t="s">
        <v>163</v>
      </c>
      <c r="S29" s="1">
        <v>2421</v>
      </c>
      <c r="T29" s="1">
        <v>321113</v>
      </c>
      <c r="U29" s="1" t="s">
        <v>144</v>
      </c>
      <c r="V29" s="1" t="s">
        <v>164</v>
      </c>
      <c r="W29" s="1" t="s">
        <v>165</v>
      </c>
      <c r="X29" s="2">
        <v>41211</v>
      </c>
      <c r="Y29" s="2">
        <v>41424</v>
      </c>
      <c r="Z29" s="1" t="s">
        <v>66</v>
      </c>
      <c r="AB29" s="1" t="s">
        <v>166</v>
      </c>
      <c r="AC29" s="1" t="s">
        <v>167</v>
      </c>
      <c r="AD29" s="1" t="s">
        <v>168</v>
      </c>
      <c r="AE29" s="1">
        <v>13.31</v>
      </c>
      <c r="AF29" s="1" t="s">
        <v>62</v>
      </c>
      <c r="AG29" s="1">
        <v>46</v>
      </c>
      <c r="AH29" s="1" t="s">
        <v>72</v>
      </c>
      <c r="AI29" s="1" t="s">
        <v>169</v>
      </c>
      <c r="AJ29" s="1" t="s">
        <v>74</v>
      </c>
      <c r="AK29" s="1" t="s">
        <v>171</v>
      </c>
      <c r="AL29" s="1" t="s">
        <v>75</v>
      </c>
      <c r="AM29" s="1" t="s">
        <v>76</v>
      </c>
      <c r="AN29" s="1" t="s">
        <v>68</v>
      </c>
      <c r="AO29" s="1" t="s">
        <v>170</v>
      </c>
      <c r="AP29" s="1">
        <v>3.9E-2</v>
      </c>
      <c r="AQ29" s="1" t="s">
        <v>70</v>
      </c>
      <c r="AS29" s="1" t="s">
        <v>65</v>
      </c>
      <c r="AU29" s="1" t="s">
        <v>66</v>
      </c>
      <c r="AV29" s="1">
        <v>0</v>
      </c>
      <c r="AW29" s="1" t="s">
        <v>66</v>
      </c>
      <c r="AX29" s="1">
        <v>0</v>
      </c>
      <c r="BA29" s="1">
        <v>0</v>
      </c>
      <c r="BD29" s="1">
        <v>0</v>
      </c>
      <c r="BE29" s="1">
        <v>0</v>
      </c>
      <c r="BF29" s="1" t="s">
        <v>67</v>
      </c>
    </row>
    <row r="30" spans="1:60" x14ac:dyDescent="0.25">
      <c r="A30" s="1" t="s">
        <v>596</v>
      </c>
      <c r="B30" s="1" t="s">
        <v>597</v>
      </c>
      <c r="C30" s="1" t="s">
        <v>598</v>
      </c>
      <c r="D30" s="1" t="s">
        <v>60</v>
      </c>
      <c r="E30" s="1" t="s">
        <v>599</v>
      </c>
      <c r="F30" s="1" t="s">
        <v>600</v>
      </c>
      <c r="G30" s="1" t="s">
        <v>60</v>
      </c>
      <c r="I30" s="1" t="s">
        <v>601</v>
      </c>
      <c r="J30" s="1" t="s">
        <v>602</v>
      </c>
      <c r="K30" s="1">
        <v>2</v>
      </c>
      <c r="L30" s="1" t="s">
        <v>603</v>
      </c>
      <c r="M30" s="1" t="s">
        <v>604</v>
      </c>
      <c r="N30" s="1" t="s">
        <v>605</v>
      </c>
      <c r="O30" s="1" t="s">
        <v>606</v>
      </c>
      <c r="P30" s="1" t="s">
        <v>607</v>
      </c>
      <c r="Q30" s="1" t="s">
        <v>608</v>
      </c>
      <c r="R30" s="1" t="s">
        <v>609</v>
      </c>
      <c r="S30" s="1">
        <v>4911</v>
      </c>
      <c r="T30" s="1">
        <v>221112</v>
      </c>
      <c r="U30" s="1">
        <v>110043340364</v>
      </c>
      <c r="V30" s="1" t="s">
        <v>610</v>
      </c>
      <c r="W30" s="1" t="s">
        <v>610</v>
      </c>
      <c r="X30" s="2">
        <v>42971</v>
      </c>
      <c r="Y30" s="2">
        <v>43006</v>
      </c>
      <c r="Z30" s="1" t="s">
        <v>64</v>
      </c>
      <c r="AA30" s="1" t="s">
        <v>611</v>
      </c>
      <c r="AB30" s="1" t="s">
        <v>612</v>
      </c>
      <c r="AD30" s="1" t="s">
        <v>285</v>
      </c>
      <c r="AE30" s="1">
        <v>13.31</v>
      </c>
      <c r="AF30" s="1" t="s">
        <v>212</v>
      </c>
      <c r="AG30" s="1">
        <v>60</v>
      </c>
      <c r="AH30" s="1" t="s">
        <v>72</v>
      </c>
      <c r="AI30" s="1" t="s">
        <v>614</v>
      </c>
      <c r="AJ30" s="1" t="s">
        <v>74</v>
      </c>
      <c r="AK30" s="1" t="s">
        <v>105</v>
      </c>
      <c r="AL30" s="1" t="s">
        <v>75</v>
      </c>
      <c r="AM30" s="1" t="s">
        <v>76</v>
      </c>
      <c r="AN30" s="1" t="s">
        <v>68</v>
      </c>
      <c r="AO30" s="1" t="s">
        <v>615</v>
      </c>
      <c r="AP30" s="1">
        <v>3.7499999999999999E-2</v>
      </c>
      <c r="AQ30" s="1" t="s">
        <v>70</v>
      </c>
      <c r="AR30" s="1" t="s">
        <v>613</v>
      </c>
      <c r="AS30" s="1" t="s">
        <v>65</v>
      </c>
      <c r="AU30" s="1" t="s">
        <v>66</v>
      </c>
      <c r="AV30" s="1">
        <v>0</v>
      </c>
      <c r="AW30" s="1" t="s">
        <v>66</v>
      </c>
      <c r="AX30" s="1">
        <v>0</v>
      </c>
      <c r="BA30" s="1">
        <v>0</v>
      </c>
      <c r="BD30" s="1">
        <v>0</v>
      </c>
      <c r="BE30" s="1">
        <v>0</v>
      </c>
      <c r="BF30" s="1" t="s">
        <v>67</v>
      </c>
    </row>
    <row r="31" spans="1:60" x14ac:dyDescent="0.25">
      <c r="A31" s="1" t="s">
        <v>616</v>
      </c>
      <c r="B31" s="1" t="s">
        <v>617</v>
      </c>
      <c r="C31" s="1" t="s">
        <v>618</v>
      </c>
      <c r="D31" s="1" t="s">
        <v>619</v>
      </c>
      <c r="E31" s="1" t="s">
        <v>599</v>
      </c>
      <c r="F31" s="1">
        <v>10940</v>
      </c>
      <c r="G31" s="1" t="s">
        <v>60</v>
      </c>
      <c r="K31" s="1">
        <v>2</v>
      </c>
      <c r="L31" s="1" t="s">
        <v>603</v>
      </c>
      <c r="M31" s="1" t="s">
        <v>604</v>
      </c>
      <c r="N31" s="1" t="s">
        <v>605</v>
      </c>
      <c r="O31" s="1" t="s">
        <v>606</v>
      </c>
      <c r="P31" s="1" t="s">
        <v>607</v>
      </c>
      <c r="Q31" s="1" t="s">
        <v>608</v>
      </c>
      <c r="R31" s="1" t="s">
        <v>620</v>
      </c>
      <c r="S31" s="1">
        <v>4911</v>
      </c>
      <c r="T31" s="1">
        <v>221112</v>
      </c>
      <c r="U31" s="1">
        <v>110043332471</v>
      </c>
      <c r="V31" s="1" t="s">
        <v>621</v>
      </c>
      <c r="W31" s="1" t="s">
        <v>621</v>
      </c>
      <c r="X31" s="2">
        <v>42972</v>
      </c>
      <c r="Y31" s="2">
        <v>43006</v>
      </c>
      <c r="Z31" s="1" t="s">
        <v>64</v>
      </c>
      <c r="AB31" s="1" t="s">
        <v>622</v>
      </c>
      <c r="AC31" s="1" t="s">
        <v>623</v>
      </c>
      <c r="AD31" s="1" t="s">
        <v>285</v>
      </c>
      <c r="AE31" s="1">
        <v>13.31</v>
      </c>
      <c r="AF31" s="1" t="s">
        <v>212</v>
      </c>
      <c r="AG31" s="1">
        <v>0</v>
      </c>
      <c r="AJ31" s="1" t="s">
        <v>74</v>
      </c>
      <c r="AK31" s="1" t="s">
        <v>105</v>
      </c>
      <c r="AL31" s="1" t="s">
        <v>75</v>
      </c>
      <c r="AM31" s="1" t="s">
        <v>76</v>
      </c>
      <c r="AN31" s="1" t="s">
        <v>68</v>
      </c>
      <c r="AO31" s="1" t="s">
        <v>624</v>
      </c>
      <c r="AP31" s="1">
        <v>7.2099999999999997E-2</v>
      </c>
      <c r="AQ31" s="1" t="s">
        <v>70</v>
      </c>
      <c r="AR31" s="1" t="s">
        <v>613</v>
      </c>
      <c r="AS31" s="1" t="s">
        <v>65</v>
      </c>
      <c r="AU31" s="1" t="s">
        <v>66</v>
      </c>
      <c r="AV31" s="1">
        <v>0</v>
      </c>
      <c r="AW31" s="1" t="s">
        <v>66</v>
      </c>
      <c r="AX31" s="1">
        <v>0</v>
      </c>
      <c r="BA31" s="1">
        <v>0</v>
      </c>
      <c r="BD31" s="1">
        <v>0</v>
      </c>
      <c r="BE31" s="1">
        <v>0</v>
      </c>
      <c r="BF31" s="1" t="s">
        <v>67</v>
      </c>
    </row>
    <row r="32" spans="1:60" x14ac:dyDescent="0.25">
      <c r="A32" s="1" t="s">
        <v>908</v>
      </c>
      <c r="B32" s="1" t="s">
        <v>909</v>
      </c>
      <c r="C32" s="1" t="s">
        <v>910</v>
      </c>
      <c r="D32" s="1" t="s">
        <v>911</v>
      </c>
      <c r="E32" s="1" t="s">
        <v>912</v>
      </c>
      <c r="F32" s="1">
        <v>26301</v>
      </c>
      <c r="G32" s="1" t="s">
        <v>60</v>
      </c>
      <c r="H32" s="1" t="s">
        <v>913</v>
      </c>
      <c r="I32" s="1">
        <v>7163121042</v>
      </c>
      <c r="J32" s="1" t="s">
        <v>914</v>
      </c>
      <c r="K32" s="1">
        <v>3</v>
      </c>
      <c r="L32" s="1" t="s">
        <v>915</v>
      </c>
      <c r="M32" s="1" t="s">
        <v>916</v>
      </c>
      <c r="N32" s="1" t="s">
        <v>917</v>
      </c>
      <c r="O32" s="1" t="s">
        <v>918</v>
      </c>
      <c r="P32" s="1" t="s">
        <v>919</v>
      </c>
      <c r="Q32" s="1" t="s">
        <v>920</v>
      </c>
      <c r="R32" s="1" t="s">
        <v>921</v>
      </c>
      <c r="S32" s="1">
        <v>4911</v>
      </c>
      <c r="T32" s="1">
        <v>221112</v>
      </c>
      <c r="U32" s="1" t="s">
        <v>113</v>
      </c>
      <c r="V32" s="1" t="s">
        <v>922</v>
      </c>
      <c r="W32" s="1" t="s">
        <v>923</v>
      </c>
      <c r="X32" s="2">
        <v>43276</v>
      </c>
      <c r="Y32" s="2">
        <v>43276</v>
      </c>
      <c r="Z32" s="1" t="s">
        <v>64</v>
      </c>
      <c r="AA32" s="1" t="s">
        <v>924</v>
      </c>
      <c r="AB32" s="1" t="s">
        <v>925</v>
      </c>
      <c r="AD32" s="1" t="s">
        <v>347</v>
      </c>
      <c r="AE32" s="1">
        <v>13.31</v>
      </c>
      <c r="AF32" s="1" t="s">
        <v>62</v>
      </c>
      <c r="AG32" s="1">
        <v>77.8</v>
      </c>
      <c r="AH32" s="1" t="s">
        <v>244</v>
      </c>
      <c r="AI32" s="1" t="s">
        <v>926</v>
      </c>
      <c r="AJ32" s="1" t="s">
        <v>74</v>
      </c>
      <c r="AK32" s="1" t="s">
        <v>63</v>
      </c>
      <c r="AL32" s="1" t="s">
        <v>75</v>
      </c>
      <c r="AM32" s="1" t="s">
        <v>76</v>
      </c>
      <c r="AN32" s="1" t="s">
        <v>68</v>
      </c>
      <c r="AO32" s="1" t="s">
        <v>69</v>
      </c>
      <c r="AP32" s="1">
        <v>3.6999999999999998E-2</v>
      </c>
      <c r="AQ32" s="1" t="s">
        <v>70</v>
      </c>
      <c r="AS32" s="1" t="s">
        <v>65</v>
      </c>
      <c r="AU32" s="1" t="s">
        <v>66</v>
      </c>
      <c r="AV32" s="1">
        <v>0</v>
      </c>
      <c r="AW32" s="1" t="s">
        <v>66</v>
      </c>
      <c r="AX32" s="1">
        <v>6.58</v>
      </c>
      <c r="AY32" s="1" t="s">
        <v>73</v>
      </c>
      <c r="BA32" s="1">
        <v>3.6999999999999998E-2</v>
      </c>
      <c r="BB32" s="1" t="s">
        <v>70</v>
      </c>
      <c r="BD32" s="1">
        <v>0</v>
      </c>
      <c r="BE32" s="1">
        <v>0</v>
      </c>
      <c r="BF32" s="1" t="s">
        <v>67</v>
      </c>
    </row>
    <row r="33" spans="1:60" x14ac:dyDescent="0.25">
      <c r="A33" s="1" t="s">
        <v>959</v>
      </c>
      <c r="B33" s="1" t="s">
        <v>960</v>
      </c>
      <c r="C33" s="1" t="s">
        <v>961</v>
      </c>
      <c r="D33" s="1" t="s">
        <v>962</v>
      </c>
      <c r="E33" s="1" t="s">
        <v>931</v>
      </c>
      <c r="F33" s="1">
        <v>82009</v>
      </c>
      <c r="G33" s="1" t="s">
        <v>60</v>
      </c>
      <c r="H33" s="1" t="s">
        <v>963</v>
      </c>
      <c r="I33" s="1" t="s">
        <v>964</v>
      </c>
      <c r="J33" s="1" t="s">
        <v>965</v>
      </c>
      <c r="K33" s="1">
        <v>8</v>
      </c>
      <c r="L33" s="1" t="s">
        <v>933</v>
      </c>
      <c r="M33" s="1" t="s">
        <v>934</v>
      </c>
      <c r="N33" s="1" t="s">
        <v>935</v>
      </c>
      <c r="O33" s="1" t="s">
        <v>936</v>
      </c>
      <c r="P33" s="1" t="s">
        <v>937</v>
      </c>
      <c r="R33" s="1" t="s">
        <v>966</v>
      </c>
      <c r="S33" s="1">
        <v>491</v>
      </c>
      <c r="T33" s="1">
        <v>221112</v>
      </c>
      <c r="U33" s="1" t="s">
        <v>113</v>
      </c>
      <c r="V33" s="1" t="s">
        <v>967</v>
      </c>
      <c r="W33" s="1" t="s">
        <v>968</v>
      </c>
      <c r="X33" s="2">
        <v>41144</v>
      </c>
      <c r="Y33" s="2">
        <v>43231</v>
      </c>
      <c r="Z33" s="1" t="s">
        <v>64</v>
      </c>
      <c r="AB33" s="1" t="s">
        <v>969</v>
      </c>
      <c r="AD33" s="1" t="s">
        <v>970</v>
      </c>
      <c r="AE33" s="1">
        <v>13.31</v>
      </c>
      <c r="AF33" s="1" t="s">
        <v>62</v>
      </c>
      <c r="AG33" s="1">
        <v>16.100000000000001</v>
      </c>
      <c r="AH33" s="1" t="s">
        <v>72</v>
      </c>
      <c r="AJ33" s="1" t="s">
        <v>74</v>
      </c>
      <c r="AK33" s="1" t="s">
        <v>105</v>
      </c>
      <c r="AL33" s="1" t="s">
        <v>75</v>
      </c>
      <c r="AM33" s="1" t="s">
        <v>76</v>
      </c>
      <c r="AN33" s="1" t="s">
        <v>68</v>
      </c>
      <c r="AO33" s="1" t="s">
        <v>214</v>
      </c>
      <c r="AP33" s="1">
        <v>0.08</v>
      </c>
      <c r="AQ33" s="1" t="s">
        <v>70</v>
      </c>
      <c r="AR33" s="1" t="s">
        <v>71</v>
      </c>
      <c r="AS33" s="1" t="s">
        <v>65</v>
      </c>
      <c r="AU33" s="1" t="s">
        <v>67</v>
      </c>
      <c r="AV33" s="1">
        <v>0</v>
      </c>
      <c r="AW33" s="1" t="s">
        <v>66</v>
      </c>
      <c r="AX33" s="1">
        <v>1.3</v>
      </c>
      <c r="AY33" s="1" t="s">
        <v>78</v>
      </c>
      <c r="AZ33" s="1" t="s">
        <v>71</v>
      </c>
      <c r="BA33" s="1">
        <v>2.7</v>
      </c>
      <c r="BB33" s="1" t="s">
        <v>107</v>
      </c>
      <c r="BD33" s="1">
        <v>0</v>
      </c>
      <c r="BE33" s="1">
        <v>0</v>
      </c>
      <c r="BF33" s="1" t="s">
        <v>67</v>
      </c>
      <c r="BH33" s="1" t="s">
        <v>971</v>
      </c>
    </row>
    <row r="34" spans="1:60" x14ac:dyDescent="0.25">
      <c r="A34" s="1" t="s">
        <v>959</v>
      </c>
      <c r="B34" s="1" t="s">
        <v>960</v>
      </c>
      <c r="C34" s="1" t="s">
        <v>961</v>
      </c>
      <c r="D34" s="1" t="s">
        <v>962</v>
      </c>
      <c r="E34" s="1" t="s">
        <v>931</v>
      </c>
      <c r="F34" s="1">
        <v>82009</v>
      </c>
      <c r="G34" s="1" t="s">
        <v>60</v>
      </c>
      <c r="H34" s="1" t="s">
        <v>963</v>
      </c>
      <c r="I34" s="1" t="s">
        <v>964</v>
      </c>
      <c r="J34" s="1" t="s">
        <v>965</v>
      </c>
      <c r="K34" s="1">
        <v>8</v>
      </c>
      <c r="L34" s="1" t="s">
        <v>933</v>
      </c>
      <c r="M34" s="1" t="s">
        <v>934</v>
      </c>
      <c r="N34" s="1" t="s">
        <v>935</v>
      </c>
      <c r="O34" s="1" t="s">
        <v>936</v>
      </c>
      <c r="P34" s="1" t="s">
        <v>937</v>
      </c>
      <c r="R34" s="1" t="s">
        <v>966</v>
      </c>
      <c r="S34" s="1">
        <v>491</v>
      </c>
      <c r="T34" s="1">
        <v>221112</v>
      </c>
      <c r="U34" s="1" t="s">
        <v>113</v>
      </c>
      <c r="V34" s="1" t="s">
        <v>967</v>
      </c>
      <c r="W34" s="1" t="s">
        <v>968</v>
      </c>
      <c r="X34" s="2">
        <v>41144</v>
      </c>
      <c r="Y34" s="2">
        <v>43231</v>
      </c>
      <c r="Z34" s="1" t="s">
        <v>64</v>
      </c>
      <c r="AB34" s="1" t="s">
        <v>969</v>
      </c>
      <c r="AD34" s="1" t="s">
        <v>972</v>
      </c>
      <c r="AE34" s="1">
        <v>13.31</v>
      </c>
      <c r="AF34" s="1" t="s">
        <v>62</v>
      </c>
      <c r="AG34" s="1">
        <v>16.100000000000001</v>
      </c>
      <c r="AH34" s="1" t="s">
        <v>72</v>
      </c>
      <c r="AJ34" s="1" t="s">
        <v>74</v>
      </c>
      <c r="AK34" s="1" t="s">
        <v>105</v>
      </c>
      <c r="AL34" s="1" t="s">
        <v>75</v>
      </c>
      <c r="AM34" s="1" t="s">
        <v>76</v>
      </c>
      <c r="AN34" s="1" t="s">
        <v>68</v>
      </c>
      <c r="AO34" s="1" t="s">
        <v>214</v>
      </c>
      <c r="AP34" s="1">
        <v>0.08</v>
      </c>
      <c r="AQ34" s="1" t="s">
        <v>70</v>
      </c>
      <c r="AR34" s="1" t="s">
        <v>71</v>
      </c>
      <c r="AS34" s="1" t="s">
        <v>65</v>
      </c>
      <c r="AU34" s="1" t="s">
        <v>67</v>
      </c>
      <c r="AV34" s="1">
        <v>0</v>
      </c>
      <c r="AW34" s="1" t="s">
        <v>66</v>
      </c>
      <c r="AX34" s="1">
        <v>1.3</v>
      </c>
      <c r="AY34" s="1" t="s">
        <v>78</v>
      </c>
      <c r="AZ34" s="1" t="s">
        <v>71</v>
      </c>
      <c r="BA34" s="1">
        <v>2.7</v>
      </c>
      <c r="BB34" s="1" t="s">
        <v>107</v>
      </c>
      <c r="BD34" s="1">
        <v>0</v>
      </c>
      <c r="BE34" s="1">
        <v>0</v>
      </c>
      <c r="BF34" s="1" t="s">
        <v>67</v>
      </c>
      <c r="BH34" s="1" t="s">
        <v>971</v>
      </c>
    </row>
    <row r="35" spans="1:60" x14ac:dyDescent="0.25">
      <c r="A35" s="1" t="s">
        <v>959</v>
      </c>
      <c r="B35" s="1" t="s">
        <v>960</v>
      </c>
      <c r="C35" s="1" t="s">
        <v>961</v>
      </c>
      <c r="D35" s="1" t="s">
        <v>962</v>
      </c>
      <c r="E35" s="1" t="s">
        <v>931</v>
      </c>
      <c r="F35" s="1">
        <v>82009</v>
      </c>
      <c r="G35" s="1" t="s">
        <v>60</v>
      </c>
      <c r="H35" s="1" t="s">
        <v>963</v>
      </c>
      <c r="I35" s="1" t="s">
        <v>964</v>
      </c>
      <c r="J35" s="1" t="s">
        <v>965</v>
      </c>
      <c r="K35" s="1">
        <v>8</v>
      </c>
      <c r="L35" s="1" t="s">
        <v>933</v>
      </c>
      <c r="M35" s="1" t="s">
        <v>934</v>
      </c>
      <c r="N35" s="1" t="s">
        <v>935</v>
      </c>
      <c r="O35" s="1" t="s">
        <v>936</v>
      </c>
      <c r="P35" s="1" t="s">
        <v>937</v>
      </c>
      <c r="R35" s="1" t="s">
        <v>966</v>
      </c>
      <c r="S35" s="1">
        <v>491</v>
      </c>
      <c r="T35" s="1">
        <v>221112</v>
      </c>
      <c r="U35" s="1" t="s">
        <v>113</v>
      </c>
      <c r="V35" s="1" t="s">
        <v>967</v>
      </c>
      <c r="W35" s="1" t="s">
        <v>968</v>
      </c>
      <c r="X35" s="2">
        <v>41144</v>
      </c>
      <c r="Y35" s="2">
        <v>43231</v>
      </c>
      <c r="Z35" s="1" t="s">
        <v>64</v>
      </c>
      <c r="AB35" s="1" t="s">
        <v>969</v>
      </c>
      <c r="AD35" s="1" t="s">
        <v>973</v>
      </c>
      <c r="AE35" s="1">
        <v>13.31</v>
      </c>
      <c r="AF35" s="1" t="s">
        <v>62</v>
      </c>
      <c r="AG35" s="1">
        <v>16.100000000000001</v>
      </c>
      <c r="AH35" s="1" t="s">
        <v>72</v>
      </c>
      <c r="AJ35" s="1" t="s">
        <v>74</v>
      </c>
      <c r="AK35" s="1" t="s">
        <v>105</v>
      </c>
      <c r="AL35" s="1" t="s">
        <v>75</v>
      </c>
      <c r="AM35" s="1" t="s">
        <v>76</v>
      </c>
      <c r="AN35" s="1" t="s">
        <v>68</v>
      </c>
      <c r="AO35" s="1" t="s">
        <v>214</v>
      </c>
      <c r="AP35" s="1">
        <v>0.08</v>
      </c>
      <c r="AQ35" s="1" t="s">
        <v>70</v>
      </c>
      <c r="AR35" s="1" t="s">
        <v>71</v>
      </c>
      <c r="AS35" s="1" t="s">
        <v>65</v>
      </c>
      <c r="AU35" s="1" t="s">
        <v>67</v>
      </c>
      <c r="AV35" s="1">
        <v>0</v>
      </c>
      <c r="AW35" s="1" t="s">
        <v>66</v>
      </c>
      <c r="AX35" s="1">
        <v>1.3</v>
      </c>
      <c r="AY35" s="1" t="s">
        <v>78</v>
      </c>
      <c r="AZ35" s="1" t="s">
        <v>71</v>
      </c>
      <c r="BA35" s="1">
        <v>2.7</v>
      </c>
      <c r="BB35" s="1" t="s">
        <v>107</v>
      </c>
      <c r="BD35" s="1">
        <v>0</v>
      </c>
      <c r="BE35" s="1">
        <v>0</v>
      </c>
      <c r="BF35" s="1" t="s">
        <v>67</v>
      </c>
      <c r="BH35" s="1" t="s">
        <v>971</v>
      </c>
    </row>
    <row r="36" spans="1:60" x14ac:dyDescent="0.25">
      <c r="A36" s="1" t="s">
        <v>959</v>
      </c>
      <c r="B36" s="1" t="s">
        <v>960</v>
      </c>
      <c r="C36" s="1" t="s">
        <v>961</v>
      </c>
      <c r="D36" s="1" t="s">
        <v>962</v>
      </c>
      <c r="E36" s="1" t="s">
        <v>931</v>
      </c>
      <c r="F36" s="1">
        <v>82009</v>
      </c>
      <c r="G36" s="1" t="s">
        <v>60</v>
      </c>
      <c r="H36" s="1" t="s">
        <v>963</v>
      </c>
      <c r="I36" s="1" t="s">
        <v>964</v>
      </c>
      <c r="J36" s="1" t="s">
        <v>965</v>
      </c>
      <c r="K36" s="1">
        <v>8</v>
      </c>
      <c r="L36" s="1" t="s">
        <v>933</v>
      </c>
      <c r="M36" s="1" t="s">
        <v>934</v>
      </c>
      <c r="N36" s="1" t="s">
        <v>935</v>
      </c>
      <c r="O36" s="1" t="s">
        <v>936</v>
      </c>
      <c r="P36" s="1" t="s">
        <v>937</v>
      </c>
      <c r="R36" s="1" t="s">
        <v>966</v>
      </c>
      <c r="S36" s="1">
        <v>491</v>
      </c>
      <c r="T36" s="1">
        <v>221112</v>
      </c>
      <c r="U36" s="1" t="s">
        <v>113</v>
      </c>
      <c r="V36" s="1" t="s">
        <v>967</v>
      </c>
      <c r="W36" s="1" t="s">
        <v>968</v>
      </c>
      <c r="X36" s="2">
        <v>41144</v>
      </c>
      <c r="Y36" s="2">
        <v>43231</v>
      </c>
      <c r="Z36" s="1" t="s">
        <v>64</v>
      </c>
      <c r="AB36" s="1" t="s">
        <v>969</v>
      </c>
      <c r="AD36" s="1" t="s">
        <v>974</v>
      </c>
      <c r="AE36" s="1">
        <v>13.31</v>
      </c>
      <c r="AF36" s="1" t="s">
        <v>62</v>
      </c>
      <c r="AG36" s="1">
        <v>16.100000000000001</v>
      </c>
      <c r="AH36" s="1" t="s">
        <v>72</v>
      </c>
      <c r="AJ36" s="1" t="s">
        <v>74</v>
      </c>
      <c r="AK36" s="1" t="s">
        <v>105</v>
      </c>
      <c r="AL36" s="1" t="s">
        <v>75</v>
      </c>
      <c r="AM36" s="1" t="s">
        <v>76</v>
      </c>
      <c r="AN36" s="1" t="s">
        <v>68</v>
      </c>
      <c r="AO36" s="1" t="s">
        <v>214</v>
      </c>
      <c r="AP36" s="1">
        <v>0.08</v>
      </c>
      <c r="AQ36" s="1" t="s">
        <v>70</v>
      </c>
      <c r="AR36" s="1" t="s">
        <v>71</v>
      </c>
      <c r="AS36" s="1" t="s">
        <v>65</v>
      </c>
      <c r="AU36" s="1" t="s">
        <v>67</v>
      </c>
      <c r="AV36" s="1">
        <v>0</v>
      </c>
      <c r="AW36" s="1" t="s">
        <v>66</v>
      </c>
      <c r="AX36" s="1">
        <v>1.3</v>
      </c>
      <c r="AY36" s="1" t="s">
        <v>78</v>
      </c>
      <c r="AZ36" s="1" t="s">
        <v>71</v>
      </c>
      <c r="BA36" s="1">
        <v>2.7</v>
      </c>
      <c r="BB36" s="1" t="s">
        <v>107</v>
      </c>
      <c r="BD36" s="1">
        <v>0</v>
      </c>
      <c r="BE36" s="1">
        <v>0</v>
      </c>
      <c r="BF36" s="1" t="s">
        <v>67</v>
      </c>
      <c r="BH36" s="1" t="s">
        <v>971</v>
      </c>
    </row>
    <row r="37" spans="1:60" x14ac:dyDescent="0.25">
      <c r="A37" s="1" t="s">
        <v>959</v>
      </c>
      <c r="B37" s="1" t="s">
        <v>960</v>
      </c>
      <c r="C37" s="1" t="s">
        <v>961</v>
      </c>
      <c r="D37" s="1" t="s">
        <v>962</v>
      </c>
      <c r="E37" s="1" t="s">
        <v>931</v>
      </c>
      <c r="F37" s="1">
        <v>82009</v>
      </c>
      <c r="G37" s="1" t="s">
        <v>60</v>
      </c>
      <c r="H37" s="1" t="s">
        <v>963</v>
      </c>
      <c r="I37" s="1" t="s">
        <v>964</v>
      </c>
      <c r="J37" s="1" t="s">
        <v>965</v>
      </c>
      <c r="K37" s="1">
        <v>8</v>
      </c>
      <c r="L37" s="1" t="s">
        <v>933</v>
      </c>
      <c r="M37" s="1" t="s">
        <v>934</v>
      </c>
      <c r="N37" s="1" t="s">
        <v>935</v>
      </c>
      <c r="O37" s="1" t="s">
        <v>936</v>
      </c>
      <c r="P37" s="1" t="s">
        <v>937</v>
      </c>
      <c r="R37" s="1" t="s">
        <v>966</v>
      </c>
      <c r="S37" s="1">
        <v>491</v>
      </c>
      <c r="T37" s="1">
        <v>221112</v>
      </c>
      <c r="U37" s="1" t="s">
        <v>113</v>
      </c>
      <c r="V37" s="1" t="s">
        <v>967</v>
      </c>
      <c r="W37" s="1" t="s">
        <v>968</v>
      </c>
      <c r="X37" s="2">
        <v>41144</v>
      </c>
      <c r="Y37" s="2">
        <v>43231</v>
      </c>
      <c r="Z37" s="1" t="s">
        <v>64</v>
      </c>
      <c r="AB37" s="1" t="s">
        <v>969</v>
      </c>
      <c r="AD37" s="1" t="s">
        <v>975</v>
      </c>
      <c r="AE37" s="1">
        <v>13.31</v>
      </c>
      <c r="AF37" s="1" t="s">
        <v>62</v>
      </c>
      <c r="AG37" s="1">
        <v>16.100000000000001</v>
      </c>
      <c r="AH37" s="1" t="s">
        <v>72</v>
      </c>
      <c r="AJ37" s="1" t="s">
        <v>74</v>
      </c>
      <c r="AK37" s="1" t="s">
        <v>105</v>
      </c>
      <c r="AL37" s="1" t="s">
        <v>75</v>
      </c>
      <c r="AM37" s="1" t="s">
        <v>76</v>
      </c>
      <c r="AN37" s="1" t="s">
        <v>68</v>
      </c>
      <c r="AO37" s="1" t="s">
        <v>214</v>
      </c>
      <c r="AP37" s="1">
        <v>0.08</v>
      </c>
      <c r="AQ37" s="1" t="s">
        <v>70</v>
      </c>
      <c r="AR37" s="1" t="s">
        <v>71</v>
      </c>
      <c r="AS37" s="1" t="s">
        <v>65</v>
      </c>
      <c r="AU37" s="1" t="s">
        <v>67</v>
      </c>
      <c r="AV37" s="1">
        <v>0</v>
      </c>
      <c r="AW37" s="1" t="s">
        <v>66</v>
      </c>
      <c r="AX37" s="1">
        <v>1.3</v>
      </c>
      <c r="AY37" s="1" t="s">
        <v>78</v>
      </c>
      <c r="AZ37" s="1" t="s">
        <v>71</v>
      </c>
      <c r="BA37" s="1">
        <v>2.7</v>
      </c>
      <c r="BB37" s="1" t="s">
        <v>107</v>
      </c>
      <c r="BD37" s="1">
        <v>0</v>
      </c>
      <c r="BE37" s="1">
        <v>0</v>
      </c>
      <c r="BF37" s="1" t="s">
        <v>67</v>
      </c>
      <c r="BH37" s="1" t="s">
        <v>971</v>
      </c>
    </row>
    <row r="38" spans="1:60" x14ac:dyDescent="0.25">
      <c r="A38" s="1" t="s">
        <v>959</v>
      </c>
      <c r="B38" s="1" t="s">
        <v>960</v>
      </c>
      <c r="C38" s="1" t="s">
        <v>961</v>
      </c>
      <c r="D38" s="1" t="s">
        <v>962</v>
      </c>
      <c r="E38" s="1" t="s">
        <v>931</v>
      </c>
      <c r="F38" s="1">
        <v>82009</v>
      </c>
      <c r="G38" s="1" t="s">
        <v>60</v>
      </c>
      <c r="H38" s="1" t="s">
        <v>963</v>
      </c>
      <c r="I38" s="1" t="s">
        <v>964</v>
      </c>
      <c r="J38" s="1" t="s">
        <v>965</v>
      </c>
      <c r="K38" s="1">
        <v>8</v>
      </c>
      <c r="L38" s="1" t="s">
        <v>933</v>
      </c>
      <c r="M38" s="1" t="s">
        <v>934</v>
      </c>
      <c r="N38" s="1" t="s">
        <v>935</v>
      </c>
      <c r="O38" s="1" t="s">
        <v>936</v>
      </c>
      <c r="P38" s="1" t="s">
        <v>937</v>
      </c>
      <c r="R38" s="1" t="s">
        <v>966</v>
      </c>
      <c r="S38" s="1">
        <v>491</v>
      </c>
      <c r="T38" s="1">
        <v>221112</v>
      </c>
      <c r="U38" s="1" t="s">
        <v>113</v>
      </c>
      <c r="V38" s="1" t="s">
        <v>967</v>
      </c>
      <c r="W38" s="1" t="s">
        <v>968</v>
      </c>
      <c r="X38" s="2">
        <v>41144</v>
      </c>
      <c r="Y38" s="2">
        <v>43231</v>
      </c>
      <c r="Z38" s="1" t="s">
        <v>64</v>
      </c>
      <c r="AB38" s="1" t="s">
        <v>969</v>
      </c>
      <c r="AD38" s="1" t="s">
        <v>976</v>
      </c>
      <c r="AE38" s="1">
        <v>13.31</v>
      </c>
      <c r="AF38" s="1" t="s">
        <v>62</v>
      </c>
      <c r="AG38" s="1">
        <v>16.100000000000001</v>
      </c>
      <c r="AH38" s="1" t="s">
        <v>72</v>
      </c>
      <c r="AJ38" s="1" t="s">
        <v>74</v>
      </c>
      <c r="AK38" s="1" t="s">
        <v>105</v>
      </c>
      <c r="AL38" s="1" t="s">
        <v>75</v>
      </c>
      <c r="AM38" s="1" t="s">
        <v>76</v>
      </c>
      <c r="AN38" s="1" t="s">
        <v>68</v>
      </c>
      <c r="AO38" s="1" t="s">
        <v>214</v>
      </c>
      <c r="AP38" s="1">
        <v>0.08</v>
      </c>
      <c r="AQ38" s="1" t="s">
        <v>70</v>
      </c>
      <c r="AR38" s="1" t="s">
        <v>71</v>
      </c>
      <c r="AS38" s="1" t="s">
        <v>65</v>
      </c>
      <c r="AU38" s="1" t="s">
        <v>67</v>
      </c>
      <c r="AV38" s="1">
        <v>0</v>
      </c>
      <c r="AW38" s="1" t="s">
        <v>66</v>
      </c>
      <c r="AX38" s="1">
        <v>1.3</v>
      </c>
      <c r="AY38" s="1" t="s">
        <v>78</v>
      </c>
      <c r="AZ38" s="1" t="s">
        <v>71</v>
      </c>
      <c r="BA38" s="1">
        <v>2.7</v>
      </c>
      <c r="BB38" s="1" t="s">
        <v>107</v>
      </c>
      <c r="BD38" s="1">
        <v>0</v>
      </c>
      <c r="BE38" s="1">
        <v>0</v>
      </c>
      <c r="BF38" s="1" t="s">
        <v>67</v>
      </c>
      <c r="BH38" s="1" t="s">
        <v>971</v>
      </c>
    </row>
    <row r="39" spans="1:60" x14ac:dyDescent="0.25">
      <c r="A39" s="1" t="s">
        <v>927</v>
      </c>
      <c r="B39" s="1" t="s">
        <v>928</v>
      </c>
      <c r="C39" s="1" t="s">
        <v>929</v>
      </c>
      <c r="D39" s="1" t="s">
        <v>930</v>
      </c>
      <c r="E39" s="1" t="s">
        <v>931</v>
      </c>
      <c r="G39" s="1" t="s">
        <v>60</v>
      </c>
      <c r="H39" s="1" t="s">
        <v>932</v>
      </c>
      <c r="K39" s="1">
        <v>8</v>
      </c>
      <c r="L39" s="1" t="s">
        <v>933</v>
      </c>
      <c r="M39" s="1" t="s">
        <v>934</v>
      </c>
      <c r="N39" s="1" t="s">
        <v>935</v>
      </c>
      <c r="O39" s="1" t="s">
        <v>936</v>
      </c>
      <c r="P39" s="1" t="s">
        <v>937</v>
      </c>
      <c r="R39" s="1" t="s">
        <v>938</v>
      </c>
      <c r="S39" s="1">
        <v>1311</v>
      </c>
      <c r="T39" s="1">
        <v>324110</v>
      </c>
      <c r="U39" s="1">
        <v>110009762051</v>
      </c>
      <c r="V39" s="1" t="s">
        <v>939</v>
      </c>
      <c r="W39" s="1" t="s">
        <v>940</v>
      </c>
      <c r="X39" s="2">
        <v>39891</v>
      </c>
      <c r="Y39" s="2">
        <v>39923</v>
      </c>
      <c r="Z39" s="1" t="s">
        <v>64</v>
      </c>
      <c r="AB39" s="1" t="s">
        <v>941</v>
      </c>
      <c r="AD39" s="1" t="s">
        <v>942</v>
      </c>
      <c r="AE39" s="1">
        <v>13.31</v>
      </c>
      <c r="AF39" s="1" t="s">
        <v>103</v>
      </c>
      <c r="AG39" s="1">
        <v>21</v>
      </c>
      <c r="AH39" s="1" t="s">
        <v>72</v>
      </c>
      <c r="AI39" s="1" t="s">
        <v>943</v>
      </c>
      <c r="AJ39" s="1" t="s">
        <v>74</v>
      </c>
      <c r="AK39" s="1" t="s">
        <v>63</v>
      </c>
      <c r="AL39" s="1" t="s">
        <v>75</v>
      </c>
      <c r="AM39" s="1" t="s">
        <v>76</v>
      </c>
      <c r="AN39" s="1" t="s">
        <v>67</v>
      </c>
      <c r="AO39" s="1" t="s">
        <v>110</v>
      </c>
      <c r="AP39" s="1">
        <v>0.08</v>
      </c>
      <c r="AQ39" s="1" t="s">
        <v>70</v>
      </c>
      <c r="AR39" s="1" t="s">
        <v>520</v>
      </c>
      <c r="AS39" s="1" t="s">
        <v>65</v>
      </c>
      <c r="AU39" s="1" t="s">
        <v>67</v>
      </c>
      <c r="AV39" s="1">
        <v>0</v>
      </c>
      <c r="AW39" s="1" t="s">
        <v>67</v>
      </c>
      <c r="AX39" s="1">
        <v>1.7</v>
      </c>
      <c r="AY39" s="1" t="s">
        <v>78</v>
      </c>
      <c r="AZ39" s="1" t="s">
        <v>520</v>
      </c>
      <c r="BA39" s="1">
        <v>0.4</v>
      </c>
      <c r="BB39" s="1" t="s">
        <v>107</v>
      </c>
      <c r="BC39" s="1" t="s">
        <v>382</v>
      </c>
      <c r="BD39" s="1">
        <v>0</v>
      </c>
      <c r="BE39" s="1">
        <v>0</v>
      </c>
      <c r="BF39" s="1" t="s">
        <v>67</v>
      </c>
    </row>
    <row r="40" spans="1:60" x14ac:dyDescent="0.25">
      <c r="A40" s="1" t="s">
        <v>927</v>
      </c>
      <c r="B40" s="1" t="s">
        <v>928</v>
      </c>
      <c r="C40" s="1" t="s">
        <v>929</v>
      </c>
      <c r="D40" s="1" t="s">
        <v>930</v>
      </c>
      <c r="E40" s="1" t="s">
        <v>931</v>
      </c>
      <c r="G40" s="1" t="s">
        <v>60</v>
      </c>
      <c r="H40" s="1" t="s">
        <v>932</v>
      </c>
      <c r="K40" s="1">
        <v>8</v>
      </c>
      <c r="L40" s="1" t="s">
        <v>933</v>
      </c>
      <c r="M40" s="1" t="s">
        <v>934</v>
      </c>
      <c r="N40" s="1" t="s">
        <v>935</v>
      </c>
      <c r="O40" s="1" t="s">
        <v>936</v>
      </c>
      <c r="P40" s="1" t="s">
        <v>937</v>
      </c>
      <c r="R40" s="1" t="s">
        <v>938</v>
      </c>
      <c r="S40" s="1">
        <v>1311</v>
      </c>
      <c r="T40" s="1">
        <v>324110</v>
      </c>
      <c r="U40" s="1">
        <v>110009762051</v>
      </c>
      <c r="V40" s="1" t="s">
        <v>939</v>
      </c>
      <c r="W40" s="1" t="s">
        <v>940</v>
      </c>
      <c r="X40" s="2">
        <v>39891</v>
      </c>
      <c r="Y40" s="2">
        <v>39923</v>
      </c>
      <c r="Z40" s="1" t="s">
        <v>64</v>
      </c>
      <c r="AB40" s="1" t="s">
        <v>941</v>
      </c>
      <c r="AD40" s="1" t="s">
        <v>944</v>
      </c>
      <c r="AE40" s="1">
        <v>13.31</v>
      </c>
      <c r="AF40" s="1" t="s">
        <v>103</v>
      </c>
      <c r="AG40" s="1">
        <v>21</v>
      </c>
      <c r="AH40" s="1" t="s">
        <v>72</v>
      </c>
      <c r="AI40" s="1" t="s">
        <v>943</v>
      </c>
      <c r="AJ40" s="1" t="s">
        <v>74</v>
      </c>
      <c r="AK40" s="1" t="s">
        <v>63</v>
      </c>
      <c r="AL40" s="1" t="s">
        <v>75</v>
      </c>
      <c r="AM40" s="1" t="s">
        <v>76</v>
      </c>
      <c r="AN40" s="1" t="s">
        <v>67</v>
      </c>
      <c r="AO40" s="1" t="s">
        <v>110</v>
      </c>
      <c r="AP40" s="1">
        <v>0.08</v>
      </c>
      <c r="AQ40" s="1" t="s">
        <v>70</v>
      </c>
      <c r="AR40" s="1" t="s">
        <v>520</v>
      </c>
      <c r="AS40" s="1" t="s">
        <v>65</v>
      </c>
      <c r="AU40" s="1" t="s">
        <v>67</v>
      </c>
      <c r="AV40" s="1">
        <v>0</v>
      </c>
      <c r="AW40" s="1" t="s">
        <v>66</v>
      </c>
      <c r="AX40" s="1">
        <v>1.7</v>
      </c>
      <c r="AY40" s="1" t="s">
        <v>78</v>
      </c>
      <c r="AZ40" s="1" t="s">
        <v>520</v>
      </c>
      <c r="BA40" s="1">
        <v>0.4</v>
      </c>
      <c r="BB40" s="1" t="s">
        <v>107</v>
      </c>
      <c r="BC40" s="1" t="s">
        <v>382</v>
      </c>
      <c r="BD40" s="1">
        <v>0</v>
      </c>
      <c r="BE40" s="1">
        <v>0</v>
      </c>
      <c r="BF40" s="1" t="s">
        <v>67</v>
      </c>
    </row>
    <row r="41" spans="1:60" x14ac:dyDescent="0.25">
      <c r="A41" s="1" t="s">
        <v>927</v>
      </c>
      <c r="B41" s="1" t="s">
        <v>928</v>
      </c>
      <c r="C41" s="1" t="s">
        <v>929</v>
      </c>
      <c r="D41" s="1" t="s">
        <v>930</v>
      </c>
      <c r="E41" s="1" t="s">
        <v>931</v>
      </c>
      <c r="G41" s="1" t="s">
        <v>60</v>
      </c>
      <c r="H41" s="1" t="s">
        <v>932</v>
      </c>
      <c r="K41" s="1">
        <v>8</v>
      </c>
      <c r="L41" s="1" t="s">
        <v>933</v>
      </c>
      <c r="M41" s="1" t="s">
        <v>934</v>
      </c>
      <c r="N41" s="1" t="s">
        <v>935</v>
      </c>
      <c r="O41" s="1" t="s">
        <v>936</v>
      </c>
      <c r="P41" s="1" t="s">
        <v>937</v>
      </c>
      <c r="R41" s="1" t="s">
        <v>938</v>
      </c>
      <c r="S41" s="1">
        <v>1311</v>
      </c>
      <c r="T41" s="1">
        <v>324110</v>
      </c>
      <c r="U41" s="1">
        <v>110009762051</v>
      </c>
      <c r="V41" s="1" t="s">
        <v>939</v>
      </c>
      <c r="W41" s="1" t="s">
        <v>940</v>
      </c>
      <c r="X41" s="2">
        <v>39891</v>
      </c>
      <c r="Y41" s="2">
        <v>39923</v>
      </c>
      <c r="Z41" s="1" t="s">
        <v>64</v>
      </c>
      <c r="AB41" s="1" t="s">
        <v>941</v>
      </c>
      <c r="AD41" s="1" t="s">
        <v>945</v>
      </c>
      <c r="AE41" s="1">
        <v>13.31</v>
      </c>
      <c r="AF41" s="1" t="s">
        <v>103</v>
      </c>
      <c r="AG41" s="1">
        <v>21</v>
      </c>
      <c r="AH41" s="1" t="s">
        <v>72</v>
      </c>
      <c r="AI41" s="1" t="s">
        <v>943</v>
      </c>
      <c r="AJ41" s="1" t="s">
        <v>74</v>
      </c>
      <c r="AK41" s="1" t="s">
        <v>63</v>
      </c>
      <c r="AL41" s="1" t="s">
        <v>75</v>
      </c>
      <c r="AM41" s="1" t="s">
        <v>76</v>
      </c>
      <c r="AN41" s="1" t="s">
        <v>67</v>
      </c>
      <c r="AO41" s="1" t="s">
        <v>110</v>
      </c>
      <c r="AP41" s="1">
        <v>0.08</v>
      </c>
      <c r="AQ41" s="1" t="s">
        <v>70</v>
      </c>
      <c r="AR41" s="1" t="s">
        <v>520</v>
      </c>
      <c r="AS41" s="1" t="s">
        <v>65</v>
      </c>
      <c r="AU41" s="1" t="s">
        <v>67</v>
      </c>
      <c r="AV41" s="1">
        <v>0</v>
      </c>
      <c r="AW41" s="1" t="s">
        <v>66</v>
      </c>
      <c r="AX41" s="1">
        <v>1.7</v>
      </c>
      <c r="AY41" s="1" t="s">
        <v>78</v>
      </c>
      <c r="AZ41" s="1" t="s">
        <v>520</v>
      </c>
      <c r="BA41" s="1">
        <v>0.4</v>
      </c>
      <c r="BB41" s="1" t="s">
        <v>107</v>
      </c>
      <c r="BC41" s="1" t="s">
        <v>382</v>
      </c>
      <c r="BD41" s="1">
        <v>0</v>
      </c>
      <c r="BE41" s="1">
        <v>0</v>
      </c>
      <c r="BF41" s="1" t="s">
        <v>67</v>
      </c>
    </row>
    <row r="42" spans="1:60" x14ac:dyDescent="0.25">
      <c r="A42" s="1" t="s">
        <v>927</v>
      </c>
      <c r="B42" s="1" t="s">
        <v>928</v>
      </c>
      <c r="C42" s="1" t="s">
        <v>929</v>
      </c>
      <c r="D42" s="1" t="s">
        <v>930</v>
      </c>
      <c r="E42" s="1" t="s">
        <v>931</v>
      </c>
      <c r="G42" s="1" t="s">
        <v>60</v>
      </c>
      <c r="H42" s="1" t="s">
        <v>932</v>
      </c>
      <c r="K42" s="1">
        <v>8</v>
      </c>
      <c r="L42" s="1" t="s">
        <v>933</v>
      </c>
      <c r="M42" s="1" t="s">
        <v>934</v>
      </c>
      <c r="N42" s="1" t="s">
        <v>935</v>
      </c>
      <c r="O42" s="1" t="s">
        <v>936</v>
      </c>
      <c r="P42" s="1" t="s">
        <v>937</v>
      </c>
      <c r="R42" s="1" t="s">
        <v>938</v>
      </c>
      <c r="S42" s="1">
        <v>1311</v>
      </c>
      <c r="T42" s="1">
        <v>324110</v>
      </c>
      <c r="U42" s="1">
        <v>110009762051</v>
      </c>
      <c r="V42" s="1" t="s">
        <v>939</v>
      </c>
      <c r="W42" s="1" t="s">
        <v>940</v>
      </c>
      <c r="X42" s="2">
        <v>39891</v>
      </c>
      <c r="Y42" s="2">
        <v>39923</v>
      </c>
      <c r="Z42" s="1" t="s">
        <v>64</v>
      </c>
      <c r="AB42" s="1" t="s">
        <v>941</v>
      </c>
      <c r="AD42" s="1" t="s">
        <v>946</v>
      </c>
      <c r="AE42" s="1">
        <v>13.31</v>
      </c>
      <c r="AF42" s="1" t="s">
        <v>103</v>
      </c>
      <c r="AG42" s="1">
        <v>21</v>
      </c>
      <c r="AH42" s="1" t="s">
        <v>72</v>
      </c>
      <c r="AI42" s="1" t="s">
        <v>943</v>
      </c>
      <c r="AJ42" s="1" t="s">
        <v>74</v>
      </c>
      <c r="AK42" s="1" t="s">
        <v>63</v>
      </c>
      <c r="AL42" s="1" t="s">
        <v>75</v>
      </c>
      <c r="AM42" s="1" t="s">
        <v>76</v>
      </c>
      <c r="AN42" s="1" t="s">
        <v>67</v>
      </c>
      <c r="AO42" s="1" t="s">
        <v>110</v>
      </c>
      <c r="AP42" s="1">
        <v>0.08</v>
      </c>
      <c r="AQ42" s="1" t="s">
        <v>70</v>
      </c>
      <c r="AR42" s="1" t="s">
        <v>520</v>
      </c>
      <c r="AS42" s="1" t="s">
        <v>65</v>
      </c>
      <c r="AU42" s="1" t="s">
        <v>67</v>
      </c>
      <c r="AV42" s="1">
        <v>0</v>
      </c>
      <c r="AW42" s="1" t="s">
        <v>66</v>
      </c>
      <c r="AX42" s="1">
        <v>1.7</v>
      </c>
      <c r="AY42" s="1" t="s">
        <v>78</v>
      </c>
      <c r="AZ42" s="1" t="s">
        <v>520</v>
      </c>
      <c r="BA42" s="1">
        <v>0.4</v>
      </c>
      <c r="BB42" s="1" t="s">
        <v>107</v>
      </c>
      <c r="BC42" s="1" t="s">
        <v>382</v>
      </c>
      <c r="BD42" s="1">
        <v>0</v>
      </c>
      <c r="BE42" s="1">
        <v>0</v>
      </c>
      <c r="BF42" s="1" t="s">
        <v>67</v>
      </c>
    </row>
    <row r="43" spans="1:60" x14ac:dyDescent="0.25">
      <c r="A43" s="1" t="s">
        <v>927</v>
      </c>
      <c r="B43" s="1" t="s">
        <v>928</v>
      </c>
      <c r="C43" s="1" t="s">
        <v>929</v>
      </c>
      <c r="D43" s="1" t="s">
        <v>930</v>
      </c>
      <c r="E43" s="1" t="s">
        <v>931</v>
      </c>
      <c r="G43" s="1" t="s">
        <v>60</v>
      </c>
      <c r="H43" s="1" t="s">
        <v>932</v>
      </c>
      <c r="K43" s="1">
        <v>8</v>
      </c>
      <c r="L43" s="1" t="s">
        <v>933</v>
      </c>
      <c r="M43" s="1" t="s">
        <v>934</v>
      </c>
      <c r="N43" s="1" t="s">
        <v>935</v>
      </c>
      <c r="O43" s="1" t="s">
        <v>936</v>
      </c>
      <c r="P43" s="1" t="s">
        <v>937</v>
      </c>
      <c r="R43" s="1" t="s">
        <v>938</v>
      </c>
      <c r="S43" s="1">
        <v>1311</v>
      </c>
      <c r="T43" s="1">
        <v>324110</v>
      </c>
      <c r="U43" s="1">
        <v>110009762051</v>
      </c>
      <c r="V43" s="1" t="s">
        <v>939</v>
      </c>
      <c r="W43" s="1" t="s">
        <v>940</v>
      </c>
      <c r="X43" s="2">
        <v>39891</v>
      </c>
      <c r="Y43" s="2">
        <v>39923</v>
      </c>
      <c r="Z43" s="1" t="s">
        <v>64</v>
      </c>
      <c r="AB43" s="1" t="s">
        <v>941</v>
      </c>
      <c r="AD43" s="1" t="s">
        <v>947</v>
      </c>
      <c r="AE43" s="1">
        <v>13.31</v>
      </c>
      <c r="AF43" s="1" t="s">
        <v>103</v>
      </c>
      <c r="AG43" s="1">
        <v>21</v>
      </c>
      <c r="AH43" s="1" t="s">
        <v>72</v>
      </c>
      <c r="AI43" s="1" t="s">
        <v>943</v>
      </c>
      <c r="AJ43" s="1" t="s">
        <v>74</v>
      </c>
      <c r="AK43" s="1" t="s">
        <v>63</v>
      </c>
      <c r="AL43" s="1" t="s">
        <v>75</v>
      </c>
      <c r="AM43" s="1" t="s">
        <v>76</v>
      </c>
      <c r="AN43" s="1" t="s">
        <v>67</v>
      </c>
      <c r="AO43" s="1" t="s">
        <v>110</v>
      </c>
      <c r="AP43" s="1">
        <v>0.08</v>
      </c>
      <c r="AQ43" s="1" t="s">
        <v>70</v>
      </c>
      <c r="AR43" s="1" t="s">
        <v>520</v>
      </c>
      <c r="AS43" s="1" t="s">
        <v>65</v>
      </c>
      <c r="AU43" s="1" t="s">
        <v>67</v>
      </c>
      <c r="AV43" s="1">
        <v>0</v>
      </c>
      <c r="AW43" s="1" t="s">
        <v>67</v>
      </c>
      <c r="AX43" s="1">
        <v>1.7</v>
      </c>
      <c r="AY43" s="1" t="s">
        <v>78</v>
      </c>
      <c r="AZ43" s="1" t="s">
        <v>520</v>
      </c>
      <c r="BA43" s="1">
        <v>0.4</v>
      </c>
      <c r="BB43" s="1" t="s">
        <v>107</v>
      </c>
      <c r="BC43" s="1" t="s">
        <v>382</v>
      </c>
      <c r="BD43" s="1">
        <v>0</v>
      </c>
      <c r="BE43" s="1">
        <v>0</v>
      </c>
      <c r="BF43" s="1" t="s">
        <v>67</v>
      </c>
    </row>
    <row r="44" spans="1:60" x14ac:dyDescent="0.25">
      <c r="A44" s="1" t="s">
        <v>428</v>
      </c>
      <c r="B44" s="1" t="s">
        <v>429</v>
      </c>
      <c r="C44" s="1" t="s">
        <v>430</v>
      </c>
      <c r="D44" s="1" t="s">
        <v>431</v>
      </c>
      <c r="E44" s="1" t="s">
        <v>421</v>
      </c>
      <c r="F44" s="1">
        <v>48811</v>
      </c>
      <c r="G44" s="1" t="s">
        <v>60</v>
      </c>
      <c r="H44" s="1" t="s">
        <v>432</v>
      </c>
      <c r="I44" s="1" t="s">
        <v>433</v>
      </c>
      <c r="J44" s="1" t="s">
        <v>434</v>
      </c>
      <c r="K44" s="1">
        <v>5</v>
      </c>
      <c r="L44" s="1" t="s">
        <v>422</v>
      </c>
      <c r="M44" s="1" t="s">
        <v>423</v>
      </c>
      <c r="N44" s="1" t="s">
        <v>424</v>
      </c>
      <c r="O44" s="1" t="s">
        <v>425</v>
      </c>
      <c r="P44" s="1" t="s">
        <v>426</v>
      </c>
      <c r="Q44" s="1" t="s">
        <v>435</v>
      </c>
      <c r="R44" s="1" t="s">
        <v>436</v>
      </c>
      <c r="S44" s="1">
        <v>4911</v>
      </c>
      <c r="T44" s="1">
        <v>221112</v>
      </c>
      <c r="U44" s="1">
        <v>2611705287</v>
      </c>
      <c r="V44" s="1" t="s">
        <v>437</v>
      </c>
      <c r="W44" s="1" t="s">
        <v>438</v>
      </c>
      <c r="X44" s="2">
        <v>41717</v>
      </c>
      <c r="Y44" s="2">
        <v>42558</v>
      </c>
      <c r="Z44" s="1" t="s">
        <v>269</v>
      </c>
      <c r="AB44" s="1" t="s">
        <v>439</v>
      </c>
      <c r="AC44" s="1" t="s">
        <v>440</v>
      </c>
      <c r="AD44" s="1" t="s">
        <v>442</v>
      </c>
      <c r="AE44" s="1">
        <v>13.31</v>
      </c>
      <c r="AF44" s="1" t="s">
        <v>212</v>
      </c>
      <c r="AG44" s="1">
        <v>40</v>
      </c>
      <c r="AH44" s="1" t="s">
        <v>72</v>
      </c>
      <c r="AI44" s="1" t="s">
        <v>443</v>
      </c>
      <c r="AJ44" s="1" t="s">
        <v>74</v>
      </c>
      <c r="AK44" s="1" t="s">
        <v>63</v>
      </c>
      <c r="AL44" s="1" t="s">
        <v>75</v>
      </c>
      <c r="AM44" s="1" t="s">
        <v>76</v>
      </c>
      <c r="AN44" s="1" t="s">
        <v>68</v>
      </c>
      <c r="AO44" s="1" t="s">
        <v>86</v>
      </c>
      <c r="AP44" s="1">
        <v>3.5999999999999997E-2</v>
      </c>
      <c r="AQ44" s="1" t="s">
        <v>70</v>
      </c>
      <c r="AR44" s="1" t="s">
        <v>444</v>
      </c>
      <c r="AS44" s="1" t="s">
        <v>65</v>
      </c>
      <c r="AT44" s="1" t="s">
        <v>111</v>
      </c>
      <c r="AU44" s="1" t="s">
        <v>67</v>
      </c>
      <c r="AV44" s="1">
        <v>0</v>
      </c>
      <c r="AW44" s="1" t="s">
        <v>67</v>
      </c>
      <c r="AX44" s="1">
        <v>0</v>
      </c>
      <c r="BA44" s="1">
        <v>0</v>
      </c>
      <c r="BD44" s="1">
        <v>0</v>
      </c>
      <c r="BE44" s="1">
        <v>0</v>
      </c>
      <c r="BF44" s="1" t="s">
        <v>67</v>
      </c>
      <c r="BH44" s="1" t="s">
        <v>445</v>
      </c>
    </row>
    <row r="45" spans="1:60" x14ac:dyDescent="0.25">
      <c r="A45" s="1" t="s">
        <v>395</v>
      </c>
      <c r="B45" s="1" t="s">
        <v>396</v>
      </c>
      <c r="C45" s="1" t="s">
        <v>397</v>
      </c>
      <c r="D45" s="1" t="s">
        <v>398</v>
      </c>
      <c r="E45" s="1" t="s">
        <v>348</v>
      </c>
      <c r="F45" s="1">
        <v>20613</v>
      </c>
      <c r="G45" s="1" t="s">
        <v>60</v>
      </c>
      <c r="H45" s="1" t="s">
        <v>399</v>
      </c>
      <c r="I45" s="1" t="s">
        <v>400</v>
      </c>
      <c r="J45" s="1" t="s">
        <v>401</v>
      </c>
      <c r="K45" s="1">
        <v>3</v>
      </c>
      <c r="L45" s="1" t="s">
        <v>349</v>
      </c>
      <c r="M45" s="1" t="s">
        <v>350</v>
      </c>
      <c r="N45" s="1" t="s">
        <v>351</v>
      </c>
      <c r="O45" s="1" t="s">
        <v>352</v>
      </c>
      <c r="P45" s="1" t="s">
        <v>353</v>
      </c>
      <c r="Q45" s="1" t="s">
        <v>389</v>
      </c>
      <c r="R45" s="1" t="s">
        <v>402</v>
      </c>
      <c r="S45" s="1">
        <v>4911</v>
      </c>
      <c r="T45" s="1">
        <v>221119</v>
      </c>
      <c r="U45" s="1" t="s">
        <v>403</v>
      </c>
      <c r="V45" s="1" t="s">
        <v>404</v>
      </c>
      <c r="W45" s="1" t="s">
        <v>405</v>
      </c>
      <c r="X45" s="2">
        <v>42361</v>
      </c>
      <c r="Y45" s="2">
        <v>42503</v>
      </c>
      <c r="Z45" s="1" t="s">
        <v>64</v>
      </c>
      <c r="AA45" s="1" t="s">
        <v>100</v>
      </c>
      <c r="AB45" s="1" t="s">
        <v>406</v>
      </c>
      <c r="AC45" s="1" t="s">
        <v>407</v>
      </c>
      <c r="AD45" s="1" t="s">
        <v>145</v>
      </c>
      <c r="AE45" s="1">
        <v>13.31</v>
      </c>
      <c r="AF45" s="1" t="s">
        <v>103</v>
      </c>
      <c r="AG45" s="1">
        <v>42</v>
      </c>
      <c r="AH45" s="1" t="s">
        <v>72</v>
      </c>
      <c r="AI45" s="1" t="s">
        <v>408</v>
      </c>
      <c r="AJ45" s="1" t="s">
        <v>74</v>
      </c>
      <c r="AK45" s="1" t="s">
        <v>63</v>
      </c>
      <c r="AL45" s="1" t="s">
        <v>75</v>
      </c>
      <c r="AM45" s="1" t="s">
        <v>76</v>
      </c>
      <c r="AN45" s="1" t="s">
        <v>68</v>
      </c>
      <c r="AO45" s="1" t="s">
        <v>110</v>
      </c>
      <c r="AP45" s="1">
        <v>3.6999999999999998E-2</v>
      </c>
      <c r="AQ45" s="1" t="s">
        <v>70</v>
      </c>
      <c r="AR45" s="1" t="s">
        <v>378</v>
      </c>
      <c r="AS45" s="1" t="s">
        <v>65</v>
      </c>
      <c r="AU45" s="1" t="s">
        <v>66</v>
      </c>
      <c r="AV45" s="1">
        <v>0</v>
      </c>
      <c r="AW45" s="1" t="s">
        <v>66</v>
      </c>
      <c r="AX45" s="1">
        <v>0</v>
      </c>
      <c r="BA45" s="1">
        <v>0</v>
      </c>
      <c r="BD45" s="1">
        <v>0</v>
      </c>
      <c r="BE45" s="1">
        <v>0</v>
      </c>
      <c r="BF45" s="1" t="s">
        <v>67</v>
      </c>
    </row>
    <row r="46" spans="1:60" x14ac:dyDescent="0.25">
      <c r="A46" s="1" t="s">
        <v>466</v>
      </c>
      <c r="B46" s="1" t="s">
        <v>467</v>
      </c>
      <c r="C46" s="1" t="s">
        <v>468</v>
      </c>
      <c r="D46" s="1" t="s">
        <v>469</v>
      </c>
      <c r="E46" s="1" t="s">
        <v>421</v>
      </c>
      <c r="F46" s="1">
        <v>49423</v>
      </c>
      <c r="G46" s="1" t="s">
        <v>60</v>
      </c>
      <c r="H46" s="1" t="s">
        <v>470</v>
      </c>
      <c r="I46" s="1" t="s">
        <v>471</v>
      </c>
      <c r="J46" s="1" t="s">
        <v>472</v>
      </c>
      <c r="K46" s="1">
        <v>5</v>
      </c>
      <c r="L46" s="1" t="s">
        <v>422</v>
      </c>
      <c r="M46" s="1" t="s">
        <v>423</v>
      </c>
      <c r="N46" s="1" t="s">
        <v>424</v>
      </c>
      <c r="O46" s="1" t="s">
        <v>425</v>
      </c>
      <c r="P46" s="1" t="s">
        <v>426</v>
      </c>
      <c r="Q46" s="1" t="s">
        <v>473</v>
      </c>
      <c r="R46" s="1" t="s">
        <v>474</v>
      </c>
      <c r="S46" s="1">
        <v>4931</v>
      </c>
      <c r="T46" s="1">
        <v>221112</v>
      </c>
      <c r="U46" s="1" t="s">
        <v>475</v>
      </c>
      <c r="V46" s="1" t="s">
        <v>476</v>
      </c>
      <c r="W46" s="1" t="s">
        <v>477</v>
      </c>
      <c r="X46" s="2">
        <v>41866</v>
      </c>
      <c r="Y46" s="2">
        <v>42495</v>
      </c>
      <c r="Z46" s="1" t="s">
        <v>64</v>
      </c>
      <c r="AB46" s="1" t="s">
        <v>478</v>
      </c>
      <c r="AD46" s="1" t="s">
        <v>482</v>
      </c>
      <c r="AE46" s="1">
        <v>13.31</v>
      </c>
      <c r="AF46" s="1" t="s">
        <v>212</v>
      </c>
      <c r="AG46" s="1">
        <v>55</v>
      </c>
      <c r="AH46" s="1" t="s">
        <v>72</v>
      </c>
      <c r="AI46" s="1" t="s">
        <v>483</v>
      </c>
      <c r="AJ46" s="1" t="s">
        <v>74</v>
      </c>
      <c r="AK46" s="1" t="s">
        <v>63</v>
      </c>
      <c r="AL46" s="1" t="s">
        <v>75</v>
      </c>
      <c r="AM46" s="1" t="s">
        <v>76</v>
      </c>
      <c r="AN46" s="1" t="s">
        <v>68</v>
      </c>
      <c r="AO46" s="1" t="s">
        <v>86</v>
      </c>
      <c r="AP46" s="1">
        <v>7.6999999999999999E-2</v>
      </c>
      <c r="AQ46" s="1" t="s">
        <v>70</v>
      </c>
      <c r="AR46" s="1" t="s">
        <v>441</v>
      </c>
      <c r="AS46" s="1" t="s">
        <v>65</v>
      </c>
      <c r="AT46" s="1" t="s">
        <v>111</v>
      </c>
      <c r="AU46" s="1" t="s">
        <v>67</v>
      </c>
      <c r="AV46" s="1">
        <v>0</v>
      </c>
      <c r="AW46" s="1" t="s">
        <v>67</v>
      </c>
      <c r="AX46" s="1">
        <v>0</v>
      </c>
      <c r="BA46" s="1">
        <v>0</v>
      </c>
      <c r="BD46" s="1">
        <v>0</v>
      </c>
      <c r="BE46" s="1">
        <v>0</v>
      </c>
      <c r="BF46" s="1" t="s">
        <v>67</v>
      </c>
      <c r="BH46" s="1" t="s">
        <v>484</v>
      </c>
    </row>
    <row r="47" spans="1:60" x14ac:dyDescent="0.25">
      <c r="A47" s="1" t="s">
        <v>760</v>
      </c>
      <c r="B47" s="1" t="s">
        <v>761</v>
      </c>
      <c r="C47" s="1" t="s">
        <v>762</v>
      </c>
      <c r="D47" s="1" t="s">
        <v>763</v>
      </c>
      <c r="E47" s="1" t="s">
        <v>753</v>
      </c>
      <c r="F47" s="1">
        <v>17314</v>
      </c>
      <c r="G47" s="1" t="s">
        <v>60</v>
      </c>
      <c r="K47" s="1">
        <v>3</v>
      </c>
      <c r="L47" s="1" t="s">
        <v>754</v>
      </c>
      <c r="M47" s="1" t="s">
        <v>755</v>
      </c>
      <c r="N47" s="1" t="s">
        <v>756</v>
      </c>
      <c r="O47" s="1" t="s">
        <v>757</v>
      </c>
      <c r="P47" s="1" t="s">
        <v>758</v>
      </c>
      <c r="R47" s="1" t="s">
        <v>764</v>
      </c>
      <c r="S47" s="1">
        <v>4911</v>
      </c>
      <c r="T47" s="1">
        <v>221112</v>
      </c>
      <c r="U47" s="1">
        <v>110043196528</v>
      </c>
      <c r="V47" s="1" t="s">
        <v>765</v>
      </c>
      <c r="W47" s="1" t="s">
        <v>766</v>
      </c>
      <c r="X47" s="2">
        <v>42912</v>
      </c>
      <c r="Y47" s="2">
        <v>42928</v>
      </c>
      <c r="Z47" s="1" t="s">
        <v>61</v>
      </c>
      <c r="AB47" s="1" t="s">
        <v>767</v>
      </c>
      <c r="AD47" s="1" t="s">
        <v>768</v>
      </c>
      <c r="AE47" s="1">
        <v>13.31</v>
      </c>
      <c r="AF47" s="1" t="s">
        <v>62</v>
      </c>
      <c r="AG47" s="1">
        <v>62.04</v>
      </c>
      <c r="AH47" s="1" t="s">
        <v>769</v>
      </c>
      <c r="AI47" s="1" t="s">
        <v>770</v>
      </c>
      <c r="AJ47" s="1" t="s">
        <v>74</v>
      </c>
      <c r="AK47" s="1" t="s">
        <v>63</v>
      </c>
      <c r="AL47" s="1" t="s">
        <v>75</v>
      </c>
      <c r="AM47" s="1" t="s">
        <v>76</v>
      </c>
      <c r="AN47" s="1" t="s">
        <v>68</v>
      </c>
      <c r="AO47" s="1" t="s">
        <v>86</v>
      </c>
      <c r="AP47" s="1">
        <v>0.06</v>
      </c>
      <c r="AQ47" s="1" t="s">
        <v>70</v>
      </c>
      <c r="AS47" s="1" t="s">
        <v>65</v>
      </c>
      <c r="AU47" s="1" t="s">
        <v>66</v>
      </c>
      <c r="AV47" s="1">
        <v>0</v>
      </c>
      <c r="AW47" s="1" t="s">
        <v>66</v>
      </c>
      <c r="AX47" s="1">
        <v>15.6</v>
      </c>
      <c r="AY47" s="1" t="s">
        <v>87</v>
      </c>
      <c r="AZ47" s="1" t="s">
        <v>771</v>
      </c>
      <c r="BA47" s="1">
        <v>0</v>
      </c>
      <c r="BD47" s="1">
        <v>0</v>
      </c>
      <c r="BE47" s="1">
        <v>0</v>
      </c>
      <c r="BF47" s="1" t="s">
        <v>67</v>
      </c>
    </row>
    <row r="48" spans="1:60" x14ac:dyDescent="0.25">
      <c r="A48" s="1" t="s">
        <v>948</v>
      </c>
      <c r="B48" s="1" t="s">
        <v>949</v>
      </c>
      <c r="C48" s="1" t="s">
        <v>950</v>
      </c>
      <c r="D48" s="1" t="s">
        <v>930</v>
      </c>
      <c r="E48" s="1" t="s">
        <v>931</v>
      </c>
      <c r="F48" s="1">
        <v>82336</v>
      </c>
      <c r="G48" s="1" t="s">
        <v>60</v>
      </c>
      <c r="H48" s="1" t="s">
        <v>951</v>
      </c>
      <c r="I48" s="1">
        <v>3078722880</v>
      </c>
      <c r="J48" s="1" t="s">
        <v>952</v>
      </c>
      <c r="K48" s="1">
        <v>8</v>
      </c>
      <c r="L48" s="1" t="s">
        <v>933</v>
      </c>
      <c r="M48" s="1" t="s">
        <v>934</v>
      </c>
      <c r="N48" s="1" t="s">
        <v>935</v>
      </c>
      <c r="O48" s="1" t="s">
        <v>936</v>
      </c>
      <c r="P48" s="1" t="s">
        <v>937</v>
      </c>
      <c r="Q48" s="1" t="s">
        <v>953</v>
      </c>
      <c r="R48" s="1" t="s">
        <v>954</v>
      </c>
      <c r="S48" s="1">
        <v>1321</v>
      </c>
      <c r="T48" s="1">
        <v>211112</v>
      </c>
      <c r="U48" s="1">
        <v>110010144628</v>
      </c>
      <c r="V48" s="1" t="s">
        <v>955</v>
      </c>
      <c r="W48" s="1" t="s">
        <v>956</v>
      </c>
      <c r="X48" s="2">
        <v>39905</v>
      </c>
      <c r="Y48" s="2">
        <v>39919</v>
      </c>
      <c r="Z48" s="1" t="s">
        <v>64</v>
      </c>
      <c r="AD48" s="1" t="s">
        <v>958</v>
      </c>
      <c r="AE48" s="1">
        <v>13.31</v>
      </c>
      <c r="AF48" s="1" t="s">
        <v>103</v>
      </c>
      <c r="AG48" s="1">
        <v>84</v>
      </c>
      <c r="AH48" s="1" t="s">
        <v>72</v>
      </c>
      <c r="AJ48" s="1" t="s">
        <v>74</v>
      </c>
      <c r="AK48" s="1" t="s">
        <v>63</v>
      </c>
      <c r="AL48" s="1" t="s">
        <v>75</v>
      </c>
      <c r="AM48" s="1" t="s">
        <v>76</v>
      </c>
      <c r="AN48" s="1" t="s">
        <v>67</v>
      </c>
      <c r="AO48" s="1" t="s">
        <v>110</v>
      </c>
      <c r="AP48" s="1">
        <v>0.02</v>
      </c>
      <c r="AQ48" s="1" t="s">
        <v>70</v>
      </c>
      <c r="AS48" s="1" t="s">
        <v>65</v>
      </c>
      <c r="AT48" s="1" t="s">
        <v>427</v>
      </c>
      <c r="AU48" s="1" t="s">
        <v>67</v>
      </c>
      <c r="AV48" s="1">
        <v>0</v>
      </c>
      <c r="AX48" s="1">
        <v>7.4</v>
      </c>
      <c r="AY48" s="1" t="s">
        <v>107</v>
      </c>
      <c r="BA48" s="1">
        <v>0</v>
      </c>
      <c r="BD48" s="1">
        <v>0</v>
      </c>
      <c r="BE48" s="1">
        <v>0</v>
      </c>
      <c r="BF48" s="1" t="s">
        <v>67</v>
      </c>
      <c r="BH48" s="1" t="s">
        <v>957</v>
      </c>
    </row>
    <row r="49" spans="1:60" x14ac:dyDescent="0.25">
      <c r="A49" s="1" t="s">
        <v>308</v>
      </c>
      <c r="B49" s="1" t="s">
        <v>309</v>
      </c>
      <c r="C49" s="1" t="s">
        <v>288</v>
      </c>
      <c r="D49" s="1" t="s">
        <v>289</v>
      </c>
      <c r="E49" s="1" t="s">
        <v>290</v>
      </c>
      <c r="F49" s="1">
        <v>70764</v>
      </c>
      <c r="G49" s="1" t="s">
        <v>60</v>
      </c>
      <c r="H49" s="1" t="s">
        <v>291</v>
      </c>
      <c r="I49" s="1">
        <v>2256851113</v>
      </c>
      <c r="K49" s="1">
        <v>6</v>
      </c>
      <c r="L49" s="1" t="s">
        <v>292</v>
      </c>
      <c r="M49" s="1" t="s">
        <v>293</v>
      </c>
      <c r="N49" s="1" t="s">
        <v>294</v>
      </c>
      <c r="O49" s="1" t="s">
        <v>295</v>
      </c>
      <c r="P49" s="1" t="s">
        <v>296</v>
      </c>
      <c r="R49" s="1" t="s">
        <v>310</v>
      </c>
      <c r="S49" s="1">
        <v>2821</v>
      </c>
      <c r="T49" s="1">
        <v>325211</v>
      </c>
      <c r="U49" s="1" t="s">
        <v>311</v>
      </c>
      <c r="V49" s="1" t="s">
        <v>312</v>
      </c>
      <c r="W49" s="1" t="s">
        <v>313</v>
      </c>
      <c r="X49" s="2">
        <v>39905</v>
      </c>
      <c r="Y49" s="2">
        <v>39923</v>
      </c>
      <c r="Z49" s="1" t="s">
        <v>61</v>
      </c>
      <c r="AB49" s="1" t="s">
        <v>314</v>
      </c>
      <c r="AC49" s="1" t="s">
        <v>315</v>
      </c>
      <c r="AD49" s="1" t="s">
        <v>316</v>
      </c>
      <c r="AE49" s="1">
        <v>13.31</v>
      </c>
      <c r="AF49" s="1" t="s">
        <v>103</v>
      </c>
      <c r="AG49" s="1">
        <v>90</v>
      </c>
      <c r="AH49" s="1" t="s">
        <v>72</v>
      </c>
      <c r="AJ49" s="1" t="s">
        <v>74</v>
      </c>
      <c r="AK49" s="1" t="s">
        <v>63</v>
      </c>
      <c r="AL49" s="1" t="s">
        <v>75</v>
      </c>
      <c r="AM49" s="1" t="s">
        <v>76</v>
      </c>
      <c r="AN49" s="1" t="s">
        <v>68</v>
      </c>
      <c r="AO49" s="1" t="s">
        <v>110</v>
      </c>
      <c r="AP49" s="1">
        <v>4.5999999999999999E-2</v>
      </c>
      <c r="AQ49" s="1" t="s">
        <v>70</v>
      </c>
      <c r="AS49" s="1" t="s">
        <v>65</v>
      </c>
      <c r="AU49" s="1" t="s">
        <v>66</v>
      </c>
      <c r="AV49" s="1">
        <v>0</v>
      </c>
      <c r="AW49" s="1" t="s">
        <v>66</v>
      </c>
      <c r="AX49" s="1">
        <v>0</v>
      </c>
      <c r="BA49" s="1">
        <v>0</v>
      </c>
      <c r="BD49" s="1">
        <v>0</v>
      </c>
      <c r="BE49" s="1">
        <v>0</v>
      </c>
      <c r="BF49" s="1" t="s">
        <v>67</v>
      </c>
    </row>
    <row r="50" spans="1:60" x14ac:dyDescent="0.25">
      <c r="A50" s="1" t="s">
        <v>368</v>
      </c>
      <c r="B50" s="1" t="s">
        <v>369</v>
      </c>
      <c r="C50" s="1" t="s">
        <v>370</v>
      </c>
      <c r="D50" s="1" t="s">
        <v>357</v>
      </c>
      <c r="E50" s="1" t="s">
        <v>348</v>
      </c>
      <c r="F50" s="1">
        <v>20646</v>
      </c>
      <c r="G50" s="1" t="s">
        <v>60</v>
      </c>
      <c r="H50" s="1" t="s">
        <v>371</v>
      </c>
      <c r="I50" s="1">
        <v>7818482002</v>
      </c>
      <c r="J50" s="1" t="s">
        <v>372</v>
      </c>
      <c r="K50" s="1">
        <v>3</v>
      </c>
      <c r="L50" s="1" t="s">
        <v>349</v>
      </c>
      <c r="M50" s="1" t="s">
        <v>350</v>
      </c>
      <c r="N50" s="1" t="s">
        <v>351</v>
      </c>
      <c r="O50" s="1" t="s">
        <v>352</v>
      </c>
      <c r="P50" s="1" t="s">
        <v>353</v>
      </c>
      <c r="Q50" s="1" t="s">
        <v>373</v>
      </c>
      <c r="R50" s="1" t="s">
        <v>374</v>
      </c>
      <c r="S50" s="1">
        <v>4911</v>
      </c>
      <c r="T50" s="1">
        <v>221119</v>
      </c>
      <c r="U50" s="1" t="s">
        <v>113</v>
      </c>
      <c r="V50" s="1" t="s">
        <v>375</v>
      </c>
      <c r="W50" s="1" t="s">
        <v>375</v>
      </c>
      <c r="X50" s="2">
        <v>42216</v>
      </c>
      <c r="Y50" s="2">
        <v>43216</v>
      </c>
      <c r="Z50" s="1" t="s">
        <v>269</v>
      </c>
      <c r="AB50" s="1" t="s">
        <v>376</v>
      </c>
      <c r="AC50" s="1" t="s">
        <v>377</v>
      </c>
      <c r="AD50" s="1" t="s">
        <v>379</v>
      </c>
      <c r="AE50" s="1">
        <v>13.31</v>
      </c>
      <c r="AF50" s="1" t="s">
        <v>103</v>
      </c>
      <c r="AG50" s="1">
        <v>93</v>
      </c>
      <c r="AH50" s="1" t="s">
        <v>72</v>
      </c>
      <c r="AI50" s="1" t="s">
        <v>380</v>
      </c>
      <c r="AJ50" s="1" t="s">
        <v>74</v>
      </c>
      <c r="AK50" s="1" t="s">
        <v>63</v>
      </c>
      <c r="AL50" s="1" t="s">
        <v>75</v>
      </c>
      <c r="AM50" s="1" t="s">
        <v>76</v>
      </c>
      <c r="AN50" s="1" t="s">
        <v>68</v>
      </c>
      <c r="AO50" s="1" t="s">
        <v>110</v>
      </c>
      <c r="AP50" s="1">
        <v>0.02</v>
      </c>
      <c r="AQ50" s="1" t="s">
        <v>70</v>
      </c>
      <c r="AR50" s="1" t="s">
        <v>381</v>
      </c>
      <c r="AS50" s="1" t="s">
        <v>65</v>
      </c>
      <c r="AV50" s="1">
        <v>0</v>
      </c>
      <c r="AX50" s="1">
        <v>0</v>
      </c>
      <c r="BA50" s="1">
        <v>0</v>
      </c>
      <c r="BD50" s="1">
        <v>0</v>
      </c>
      <c r="BE50" s="1">
        <v>0</v>
      </c>
      <c r="BF50" s="1" t="s">
        <v>67</v>
      </c>
    </row>
    <row r="51" spans="1:60" x14ac:dyDescent="0.25">
      <c r="A51" s="1" t="s">
        <v>560</v>
      </c>
      <c r="B51" s="1" t="s">
        <v>561</v>
      </c>
      <c r="C51" s="1" t="s">
        <v>562</v>
      </c>
      <c r="D51" s="1" t="s">
        <v>563</v>
      </c>
      <c r="E51" s="1" t="s">
        <v>421</v>
      </c>
      <c r="F51" s="1">
        <v>48054</v>
      </c>
      <c r="G51" s="1" t="s">
        <v>60</v>
      </c>
      <c r="H51" s="1" t="s">
        <v>564</v>
      </c>
      <c r="I51" s="1" t="s">
        <v>565</v>
      </c>
      <c r="J51" s="1" t="s">
        <v>566</v>
      </c>
      <c r="K51" s="1">
        <v>5</v>
      </c>
      <c r="L51" s="1" t="s">
        <v>422</v>
      </c>
      <c r="M51" s="1" t="s">
        <v>423</v>
      </c>
      <c r="N51" s="1" t="s">
        <v>424</v>
      </c>
      <c r="O51" s="1" t="s">
        <v>425</v>
      </c>
      <c r="P51" s="1" t="s">
        <v>426</v>
      </c>
      <c r="Q51" s="1" t="s">
        <v>567</v>
      </c>
      <c r="R51" s="1" t="s">
        <v>568</v>
      </c>
      <c r="S51" s="1">
        <v>4911</v>
      </c>
      <c r="T51" s="1">
        <v>221112</v>
      </c>
      <c r="U51" s="1" t="s">
        <v>113</v>
      </c>
      <c r="V51" s="1" t="s">
        <v>569</v>
      </c>
      <c r="W51" s="1" t="s">
        <v>570</v>
      </c>
      <c r="X51" s="2">
        <v>43335</v>
      </c>
      <c r="Y51" s="2">
        <v>43336</v>
      </c>
      <c r="Z51" s="1" t="s">
        <v>61</v>
      </c>
      <c r="AB51" s="1" t="s">
        <v>571</v>
      </c>
      <c r="AC51" s="1" t="s">
        <v>572</v>
      </c>
      <c r="AD51" s="1" t="s">
        <v>573</v>
      </c>
      <c r="AE51" s="1">
        <v>13.31</v>
      </c>
      <c r="AF51" s="1" t="s">
        <v>143</v>
      </c>
      <c r="AG51" s="1">
        <v>99.9</v>
      </c>
      <c r="AH51" s="1" t="s">
        <v>72</v>
      </c>
      <c r="AI51" s="1" t="s">
        <v>574</v>
      </c>
      <c r="AJ51" s="1" t="s">
        <v>74</v>
      </c>
      <c r="AK51" s="1" t="s">
        <v>63</v>
      </c>
      <c r="AL51" s="1" t="s">
        <v>75</v>
      </c>
      <c r="AM51" s="1" t="s">
        <v>76</v>
      </c>
      <c r="AN51" s="1" t="s">
        <v>68</v>
      </c>
      <c r="AO51" s="1" t="s">
        <v>86</v>
      </c>
      <c r="AP51" s="1">
        <v>7.4999999999999997E-2</v>
      </c>
      <c r="AQ51" s="1" t="s">
        <v>70</v>
      </c>
      <c r="AR51" s="1" t="s">
        <v>520</v>
      </c>
      <c r="AS51" s="1" t="s">
        <v>65</v>
      </c>
      <c r="AT51" s="1" t="s">
        <v>111</v>
      </c>
      <c r="AU51" s="1" t="s">
        <v>67</v>
      </c>
      <c r="AV51" s="1">
        <v>0</v>
      </c>
      <c r="AW51" s="1" t="s">
        <v>67</v>
      </c>
      <c r="AX51" s="1">
        <v>7.49</v>
      </c>
      <c r="AY51" s="1" t="s">
        <v>78</v>
      </c>
      <c r="AZ51" s="1" t="s">
        <v>520</v>
      </c>
      <c r="BA51" s="1">
        <v>0</v>
      </c>
      <c r="BD51" s="1">
        <v>0</v>
      </c>
      <c r="BE51" s="1">
        <v>0</v>
      </c>
      <c r="BF51" s="1" t="s">
        <v>67</v>
      </c>
    </row>
    <row r="52" spans="1:60" x14ac:dyDescent="0.25">
      <c r="A52" s="1" t="s">
        <v>707</v>
      </c>
      <c r="B52" s="1" t="s">
        <v>708</v>
      </c>
      <c r="C52" s="1" t="s">
        <v>709</v>
      </c>
      <c r="D52" s="1" t="s">
        <v>710</v>
      </c>
      <c r="E52" s="1" t="s">
        <v>665</v>
      </c>
      <c r="F52" s="1">
        <v>74849</v>
      </c>
      <c r="G52" s="1" t="s">
        <v>60</v>
      </c>
      <c r="H52" s="1" t="s">
        <v>711</v>
      </c>
      <c r="I52" s="1" t="s">
        <v>712</v>
      </c>
      <c r="J52" s="1" t="s">
        <v>713</v>
      </c>
      <c r="K52" s="1">
        <v>6</v>
      </c>
      <c r="L52" s="1" t="s">
        <v>666</v>
      </c>
      <c r="M52" s="1" t="s">
        <v>667</v>
      </c>
      <c r="N52" s="1" t="s">
        <v>668</v>
      </c>
      <c r="O52" s="1" t="s">
        <v>669</v>
      </c>
      <c r="P52" s="1" t="s">
        <v>670</v>
      </c>
      <c r="R52" s="1" t="s">
        <v>714</v>
      </c>
      <c r="S52" s="1">
        <v>4911</v>
      </c>
      <c r="T52" s="1">
        <v>221112</v>
      </c>
      <c r="U52" s="1" t="s">
        <v>715</v>
      </c>
      <c r="V52" s="1" t="s">
        <v>716</v>
      </c>
      <c r="W52" s="1" t="s">
        <v>717</v>
      </c>
      <c r="X52" s="2">
        <v>42228</v>
      </c>
      <c r="Y52" s="2">
        <v>42557</v>
      </c>
      <c r="Z52" s="1" t="s">
        <v>269</v>
      </c>
      <c r="AB52" s="1" t="s">
        <v>718</v>
      </c>
      <c r="AC52" s="1" t="s">
        <v>719</v>
      </c>
      <c r="AD52" s="1" t="s">
        <v>720</v>
      </c>
      <c r="AE52" s="1">
        <v>13.31</v>
      </c>
      <c r="AF52" s="1" t="s">
        <v>103</v>
      </c>
      <c r="AG52" s="1">
        <v>40.4</v>
      </c>
      <c r="AH52" s="1" t="s">
        <v>679</v>
      </c>
      <c r="AJ52" s="1" t="s">
        <v>74</v>
      </c>
      <c r="AK52" s="1" t="s">
        <v>63</v>
      </c>
      <c r="AL52" s="1" t="s">
        <v>75</v>
      </c>
      <c r="AM52" s="1" t="s">
        <v>76</v>
      </c>
      <c r="AN52" s="1" t="s">
        <v>68</v>
      </c>
      <c r="AO52" s="1" t="s">
        <v>110</v>
      </c>
      <c r="AP52" s="1">
        <v>7.4999999999999997E-3</v>
      </c>
      <c r="AQ52" s="1" t="s">
        <v>70</v>
      </c>
      <c r="AR52" s="1" t="s">
        <v>721</v>
      </c>
      <c r="AS52" s="1" t="s">
        <v>65</v>
      </c>
      <c r="AT52" s="1" t="s">
        <v>112</v>
      </c>
      <c r="AU52" s="1" t="s">
        <v>66</v>
      </c>
      <c r="AV52" s="1">
        <v>0</v>
      </c>
      <c r="AW52" s="1" t="s">
        <v>66</v>
      </c>
      <c r="AX52" s="1">
        <v>0</v>
      </c>
      <c r="BA52" s="1">
        <v>0</v>
      </c>
      <c r="BD52" s="1">
        <v>0</v>
      </c>
      <c r="BE52" s="1">
        <v>0</v>
      </c>
      <c r="BF52" s="1" t="s">
        <v>67</v>
      </c>
    </row>
    <row r="53" spans="1:60" x14ac:dyDescent="0.25">
      <c r="A53" s="1" t="s">
        <v>409</v>
      </c>
      <c r="B53" s="1" t="s">
        <v>410</v>
      </c>
      <c r="C53" s="1" t="s">
        <v>411</v>
      </c>
      <c r="D53" s="1" t="s">
        <v>398</v>
      </c>
      <c r="E53" s="1" t="s">
        <v>348</v>
      </c>
      <c r="F53" s="1">
        <v>20613</v>
      </c>
      <c r="G53" s="1" t="s">
        <v>60</v>
      </c>
      <c r="H53" s="1" t="s">
        <v>412</v>
      </c>
      <c r="I53" s="1">
        <v>5084282757</v>
      </c>
      <c r="J53" s="1" t="s">
        <v>413</v>
      </c>
      <c r="K53" s="1">
        <v>3</v>
      </c>
      <c r="L53" s="1" t="s">
        <v>349</v>
      </c>
      <c r="M53" s="1" t="s">
        <v>350</v>
      </c>
      <c r="N53" s="1" t="s">
        <v>351</v>
      </c>
      <c r="O53" s="1" t="s">
        <v>352</v>
      </c>
      <c r="P53" s="1" t="s">
        <v>353</v>
      </c>
      <c r="Q53" s="1" t="s">
        <v>389</v>
      </c>
      <c r="R53" s="1" t="s">
        <v>414</v>
      </c>
      <c r="S53" s="1">
        <v>4911</v>
      </c>
      <c r="T53" s="1">
        <v>221119</v>
      </c>
      <c r="U53" s="1" t="s">
        <v>403</v>
      </c>
      <c r="V53" s="1" t="s">
        <v>415</v>
      </c>
      <c r="W53" s="1" t="s">
        <v>416</v>
      </c>
      <c r="X53" s="2">
        <v>42361</v>
      </c>
      <c r="Y53" s="2">
        <v>42503</v>
      </c>
      <c r="Z53" s="1" t="s">
        <v>64</v>
      </c>
      <c r="AA53" s="1" t="s">
        <v>100</v>
      </c>
      <c r="AB53" s="1" t="s">
        <v>417</v>
      </c>
      <c r="AC53" s="1" t="s">
        <v>418</v>
      </c>
      <c r="AD53" s="1" t="s">
        <v>145</v>
      </c>
      <c r="AE53" s="1">
        <v>13.31</v>
      </c>
      <c r="AF53" s="1" t="s">
        <v>419</v>
      </c>
      <c r="AG53" s="1">
        <v>93</v>
      </c>
      <c r="AH53" s="1" t="s">
        <v>72</v>
      </c>
      <c r="AI53" s="1" t="s">
        <v>420</v>
      </c>
      <c r="AJ53" s="1" t="s">
        <v>74</v>
      </c>
      <c r="AK53" s="1" t="s">
        <v>63</v>
      </c>
      <c r="AL53" s="1" t="s">
        <v>75</v>
      </c>
      <c r="AM53" s="1" t="s">
        <v>76</v>
      </c>
      <c r="AN53" s="1" t="s">
        <v>68</v>
      </c>
      <c r="AO53" s="1" t="s">
        <v>595</v>
      </c>
      <c r="AP53" s="1">
        <v>0.08</v>
      </c>
      <c r="AQ53" s="1" t="s">
        <v>70</v>
      </c>
      <c r="AR53" s="1" t="s">
        <v>378</v>
      </c>
      <c r="AS53" s="1" t="s">
        <v>65</v>
      </c>
      <c r="AV53" s="1">
        <v>0</v>
      </c>
      <c r="AX53" s="1">
        <v>0</v>
      </c>
      <c r="BA53" s="1">
        <v>0</v>
      </c>
      <c r="BD53" s="1">
        <v>0</v>
      </c>
      <c r="BE53" s="1">
        <v>0</v>
      </c>
      <c r="BF53" s="1" t="s">
        <v>67</v>
      </c>
    </row>
    <row r="54" spans="1:60" x14ac:dyDescent="0.25">
      <c r="A54" s="1" t="s">
        <v>446</v>
      </c>
      <c r="B54" s="1" t="s">
        <v>447</v>
      </c>
      <c r="C54" s="1" t="s">
        <v>448</v>
      </c>
      <c r="D54" s="1" t="s">
        <v>449</v>
      </c>
      <c r="E54" s="1" t="s">
        <v>421</v>
      </c>
      <c r="F54" s="1" t="s">
        <v>450</v>
      </c>
      <c r="G54" s="1" t="s">
        <v>60</v>
      </c>
      <c r="H54" s="1" t="s">
        <v>451</v>
      </c>
      <c r="I54" s="1" t="s">
        <v>452</v>
      </c>
      <c r="J54" s="1" t="s">
        <v>453</v>
      </c>
      <c r="K54" s="1">
        <v>5</v>
      </c>
      <c r="L54" s="1" t="s">
        <v>422</v>
      </c>
      <c r="M54" s="1" t="s">
        <v>423</v>
      </c>
      <c r="N54" s="1" t="s">
        <v>424</v>
      </c>
      <c r="O54" s="1" t="s">
        <v>425</v>
      </c>
      <c r="P54" s="1" t="s">
        <v>426</v>
      </c>
      <c r="Q54" s="1" t="s">
        <v>454</v>
      </c>
      <c r="R54" s="1" t="s">
        <v>455</v>
      </c>
      <c r="S54" s="1">
        <v>4911</v>
      </c>
      <c r="T54" s="1">
        <v>221112</v>
      </c>
      <c r="U54" s="1">
        <v>2604900033</v>
      </c>
      <c r="V54" s="1" t="s">
        <v>456</v>
      </c>
      <c r="W54" s="1" t="s">
        <v>457</v>
      </c>
      <c r="X54" s="2">
        <v>41852</v>
      </c>
      <c r="Y54" s="2">
        <v>42494</v>
      </c>
      <c r="Z54" s="1" t="s">
        <v>61</v>
      </c>
      <c r="AB54" s="1" t="s">
        <v>458</v>
      </c>
      <c r="AC54" s="1" t="s">
        <v>459</v>
      </c>
      <c r="AD54" s="1" t="s">
        <v>460</v>
      </c>
      <c r="AE54" s="1">
        <v>13.31</v>
      </c>
      <c r="AF54" s="1" t="s">
        <v>212</v>
      </c>
      <c r="AG54" s="1">
        <v>100</v>
      </c>
      <c r="AH54" s="1" t="s">
        <v>461</v>
      </c>
      <c r="AI54" s="1" t="s">
        <v>462</v>
      </c>
      <c r="AJ54" s="1" t="s">
        <v>74</v>
      </c>
      <c r="AK54" s="1" t="s">
        <v>63</v>
      </c>
      <c r="AL54" s="1" t="s">
        <v>75</v>
      </c>
      <c r="AM54" s="1" t="s">
        <v>76</v>
      </c>
      <c r="AN54" s="1" t="s">
        <v>68</v>
      </c>
      <c r="AO54" s="1" t="s">
        <v>595</v>
      </c>
      <c r="AP54" s="1">
        <v>7.4999999999999997E-2</v>
      </c>
      <c r="AQ54" s="1" t="s">
        <v>70</v>
      </c>
      <c r="AR54" s="1" t="s">
        <v>463</v>
      </c>
      <c r="AS54" s="1" t="s">
        <v>65</v>
      </c>
      <c r="AT54" s="1" t="s">
        <v>112</v>
      </c>
      <c r="AU54" s="1" t="s">
        <v>67</v>
      </c>
      <c r="AV54" s="1">
        <v>0</v>
      </c>
      <c r="AW54" s="1" t="s">
        <v>67</v>
      </c>
      <c r="AX54" s="1">
        <v>0</v>
      </c>
      <c r="BA54" s="1">
        <v>0</v>
      </c>
      <c r="BD54" s="1">
        <v>0</v>
      </c>
      <c r="BE54" s="1">
        <v>0</v>
      </c>
      <c r="BF54" s="1" t="s">
        <v>67</v>
      </c>
      <c r="BH54" s="1" t="s">
        <v>464</v>
      </c>
    </row>
    <row r="55" spans="1:60" x14ac:dyDescent="0.25">
      <c r="A55" s="1" t="s">
        <v>694</v>
      </c>
      <c r="B55" s="1" t="s">
        <v>695</v>
      </c>
      <c r="C55" s="1" t="s">
        <v>696</v>
      </c>
      <c r="D55" s="1" t="s">
        <v>681</v>
      </c>
      <c r="E55" s="1" t="s">
        <v>665</v>
      </c>
      <c r="F55" s="1">
        <v>73717</v>
      </c>
      <c r="G55" s="1" t="s">
        <v>60</v>
      </c>
      <c r="H55" s="1" t="s">
        <v>686</v>
      </c>
      <c r="I55" s="1" t="s">
        <v>697</v>
      </c>
      <c r="J55" s="1" t="s">
        <v>687</v>
      </c>
      <c r="K55" s="1">
        <v>6</v>
      </c>
      <c r="L55" s="1" t="s">
        <v>666</v>
      </c>
      <c r="M55" s="1" t="s">
        <v>667</v>
      </c>
      <c r="N55" s="1" t="s">
        <v>668</v>
      </c>
      <c r="O55" s="1" t="s">
        <v>669</v>
      </c>
      <c r="P55" s="1" t="s">
        <v>670</v>
      </c>
      <c r="R55" s="1" t="s">
        <v>698</v>
      </c>
      <c r="S55" s="1">
        <v>1321</v>
      </c>
      <c r="T55" s="1">
        <v>211112</v>
      </c>
      <c r="U55" s="1" t="s">
        <v>699</v>
      </c>
      <c r="V55" s="1" t="s">
        <v>700</v>
      </c>
      <c r="W55" s="1" t="s">
        <v>701</v>
      </c>
      <c r="X55" s="2">
        <v>41807</v>
      </c>
      <c r="Y55" s="2">
        <v>42580</v>
      </c>
      <c r="Z55" s="1" t="s">
        <v>64</v>
      </c>
      <c r="AB55" s="1" t="s">
        <v>702</v>
      </c>
      <c r="AC55" s="1" t="s">
        <v>703</v>
      </c>
      <c r="AD55" s="1" t="s">
        <v>594</v>
      </c>
      <c r="AE55" s="1">
        <v>13.31</v>
      </c>
      <c r="AF55" s="1" t="s">
        <v>103</v>
      </c>
      <c r="AG55" s="1">
        <v>17.399999999999999</v>
      </c>
      <c r="AH55" s="1" t="s">
        <v>679</v>
      </c>
      <c r="AI55" s="1" t="s">
        <v>706</v>
      </c>
      <c r="AJ55" s="1" t="s">
        <v>74</v>
      </c>
      <c r="AK55" s="1" t="s">
        <v>63</v>
      </c>
      <c r="AL55" s="1" t="s">
        <v>75</v>
      </c>
      <c r="AM55" s="1" t="s">
        <v>76</v>
      </c>
      <c r="AN55" s="1" t="s">
        <v>68</v>
      </c>
      <c r="AO55" s="1" t="s">
        <v>595</v>
      </c>
      <c r="AP55" s="1">
        <v>8.2400000000000001E-2</v>
      </c>
      <c r="AQ55" s="1" t="s">
        <v>70</v>
      </c>
      <c r="AR55" s="1" t="s">
        <v>676</v>
      </c>
      <c r="AS55" s="1" t="s">
        <v>65</v>
      </c>
      <c r="AT55" s="1" t="s">
        <v>112</v>
      </c>
      <c r="AU55" s="1" t="s">
        <v>66</v>
      </c>
      <c r="AV55" s="1">
        <v>0</v>
      </c>
      <c r="AW55" s="1" t="s">
        <v>66</v>
      </c>
      <c r="AX55" s="1">
        <v>1.56</v>
      </c>
      <c r="AY55" s="1" t="s">
        <v>330</v>
      </c>
      <c r="AZ55" s="1" t="s">
        <v>676</v>
      </c>
      <c r="BA55" s="1">
        <v>0</v>
      </c>
      <c r="BD55" s="1">
        <v>0</v>
      </c>
      <c r="BE55" s="1">
        <v>0</v>
      </c>
      <c r="BF55" s="1" t="s">
        <v>67</v>
      </c>
    </row>
    <row r="56" spans="1:60" x14ac:dyDescent="0.25">
      <c r="A56" s="1" t="s">
        <v>694</v>
      </c>
      <c r="B56" s="1" t="s">
        <v>695</v>
      </c>
      <c r="C56" s="1" t="s">
        <v>696</v>
      </c>
      <c r="D56" s="1" t="s">
        <v>681</v>
      </c>
      <c r="E56" s="1" t="s">
        <v>665</v>
      </c>
      <c r="F56" s="1">
        <v>73717</v>
      </c>
      <c r="G56" s="1" t="s">
        <v>60</v>
      </c>
      <c r="H56" s="1" t="s">
        <v>686</v>
      </c>
      <c r="I56" s="1" t="s">
        <v>697</v>
      </c>
      <c r="J56" s="1" t="s">
        <v>687</v>
      </c>
      <c r="K56" s="1">
        <v>6</v>
      </c>
      <c r="L56" s="1" t="s">
        <v>666</v>
      </c>
      <c r="M56" s="1" t="s">
        <v>667</v>
      </c>
      <c r="N56" s="1" t="s">
        <v>668</v>
      </c>
      <c r="O56" s="1" t="s">
        <v>669</v>
      </c>
      <c r="P56" s="1" t="s">
        <v>670</v>
      </c>
      <c r="R56" s="1" t="s">
        <v>698</v>
      </c>
      <c r="S56" s="1">
        <v>1321</v>
      </c>
      <c r="T56" s="1">
        <v>211112</v>
      </c>
      <c r="U56" s="1" t="s">
        <v>699</v>
      </c>
      <c r="V56" s="1" t="s">
        <v>700</v>
      </c>
      <c r="W56" s="1" t="s">
        <v>701</v>
      </c>
      <c r="X56" s="2">
        <v>41807</v>
      </c>
      <c r="Y56" s="2">
        <v>42580</v>
      </c>
      <c r="Z56" s="1" t="s">
        <v>64</v>
      </c>
      <c r="AB56" s="1" t="s">
        <v>702</v>
      </c>
      <c r="AC56" s="1" t="s">
        <v>703</v>
      </c>
      <c r="AD56" s="1" t="s">
        <v>704</v>
      </c>
      <c r="AE56" s="1">
        <v>13.31</v>
      </c>
      <c r="AF56" s="1" t="s">
        <v>103</v>
      </c>
      <c r="AG56" s="1">
        <v>5.61</v>
      </c>
      <c r="AH56" s="1" t="s">
        <v>679</v>
      </c>
      <c r="AI56" s="1" t="s">
        <v>705</v>
      </c>
      <c r="AJ56" s="1" t="s">
        <v>74</v>
      </c>
      <c r="AK56" s="1" t="s">
        <v>63</v>
      </c>
      <c r="AL56" s="1" t="s">
        <v>75</v>
      </c>
      <c r="AM56" s="1" t="s">
        <v>76</v>
      </c>
      <c r="AN56" s="1" t="s">
        <v>68</v>
      </c>
      <c r="AO56" s="1" t="s">
        <v>595</v>
      </c>
      <c r="AP56" s="1">
        <v>8.2400000000000001E-2</v>
      </c>
      <c r="AQ56" s="1" t="s">
        <v>70</v>
      </c>
      <c r="AR56" s="1" t="s">
        <v>676</v>
      </c>
      <c r="AS56" s="1" t="s">
        <v>65</v>
      </c>
      <c r="AT56" s="1" t="s">
        <v>112</v>
      </c>
      <c r="AU56" s="1" t="s">
        <v>66</v>
      </c>
      <c r="AV56" s="1">
        <v>0</v>
      </c>
      <c r="AW56" s="1" t="s">
        <v>66</v>
      </c>
      <c r="AX56" s="1">
        <v>0.51</v>
      </c>
      <c r="AY56" s="1" t="s">
        <v>330</v>
      </c>
      <c r="AZ56" s="1" t="s">
        <v>676</v>
      </c>
      <c r="BA56" s="1">
        <v>0</v>
      </c>
      <c r="BD56" s="1">
        <v>0</v>
      </c>
      <c r="BE56" s="1">
        <v>0</v>
      </c>
      <c r="BF56" s="1" t="s">
        <v>67</v>
      </c>
    </row>
    <row r="57" spans="1:60" x14ac:dyDescent="0.25">
      <c r="A57" s="1" t="s">
        <v>542</v>
      </c>
      <c r="B57" s="1" t="s">
        <v>543</v>
      </c>
      <c r="C57" s="1" t="s">
        <v>544</v>
      </c>
      <c r="D57" s="1" t="s">
        <v>545</v>
      </c>
      <c r="E57" s="1" t="s">
        <v>421</v>
      </c>
      <c r="F57" s="1">
        <v>49068</v>
      </c>
      <c r="G57" s="1" t="s">
        <v>60</v>
      </c>
      <c r="H57" s="1" t="s">
        <v>546</v>
      </c>
      <c r="I57" s="1" t="s">
        <v>547</v>
      </c>
      <c r="J57" s="1" t="s">
        <v>548</v>
      </c>
      <c r="K57" s="1">
        <v>5</v>
      </c>
      <c r="L57" s="1" t="s">
        <v>422</v>
      </c>
      <c r="M57" s="1" t="s">
        <v>423</v>
      </c>
      <c r="N57" s="1" t="s">
        <v>424</v>
      </c>
      <c r="O57" s="1" t="s">
        <v>425</v>
      </c>
      <c r="P57" s="1" t="s">
        <v>426</v>
      </c>
      <c r="Q57" s="1" t="s">
        <v>549</v>
      </c>
      <c r="R57" s="1" t="s">
        <v>550</v>
      </c>
      <c r="S57" s="1">
        <v>4911</v>
      </c>
      <c r="T57" s="1">
        <v>221112</v>
      </c>
      <c r="U57" s="1" t="s">
        <v>113</v>
      </c>
      <c r="V57" s="1" t="s">
        <v>551</v>
      </c>
      <c r="W57" s="1" t="s">
        <v>552</v>
      </c>
      <c r="X57" s="2">
        <v>43329</v>
      </c>
      <c r="Y57" s="2">
        <v>43334</v>
      </c>
      <c r="Z57" s="1" t="s">
        <v>64</v>
      </c>
      <c r="AB57" s="1" t="s">
        <v>553</v>
      </c>
      <c r="AC57" s="1" t="s">
        <v>554</v>
      </c>
      <c r="AD57" s="1" t="s">
        <v>555</v>
      </c>
      <c r="AE57" s="1">
        <v>13.31</v>
      </c>
      <c r="AF57" s="1" t="s">
        <v>143</v>
      </c>
      <c r="AG57" s="1">
        <v>61.5</v>
      </c>
      <c r="AH57" s="1" t="s">
        <v>72</v>
      </c>
      <c r="AI57" s="1" t="s">
        <v>556</v>
      </c>
      <c r="AJ57" s="1" t="s">
        <v>74</v>
      </c>
      <c r="AK57" s="1" t="s">
        <v>63</v>
      </c>
      <c r="AL57" s="1" t="s">
        <v>75</v>
      </c>
      <c r="AM57" s="1" t="s">
        <v>76</v>
      </c>
      <c r="AN57" s="1" t="s">
        <v>68</v>
      </c>
      <c r="AO57" s="1" t="s">
        <v>89</v>
      </c>
      <c r="AP57" s="1">
        <v>0.08</v>
      </c>
      <c r="AQ57" s="1" t="s">
        <v>70</v>
      </c>
      <c r="AR57" s="1" t="s">
        <v>520</v>
      </c>
      <c r="AS57" s="1" t="s">
        <v>65</v>
      </c>
      <c r="AT57" s="1" t="s">
        <v>111</v>
      </c>
      <c r="AU57" s="1" t="s">
        <v>67</v>
      </c>
      <c r="AV57" s="1">
        <v>0</v>
      </c>
      <c r="AW57" s="1" t="s">
        <v>67</v>
      </c>
      <c r="AX57" s="1">
        <v>0</v>
      </c>
      <c r="BA57" s="1">
        <v>0</v>
      </c>
      <c r="BD57" s="1">
        <v>0</v>
      </c>
      <c r="BE57" s="1">
        <v>0</v>
      </c>
      <c r="BF57" s="1" t="s">
        <v>67</v>
      </c>
      <c r="BH57" s="1" t="s">
        <v>557</v>
      </c>
    </row>
    <row r="58" spans="1:60" x14ac:dyDescent="0.25">
      <c r="A58" s="1" t="s">
        <v>542</v>
      </c>
      <c r="B58" s="1" t="s">
        <v>543</v>
      </c>
      <c r="C58" s="1" t="s">
        <v>544</v>
      </c>
      <c r="D58" s="1" t="s">
        <v>545</v>
      </c>
      <c r="E58" s="1" t="s">
        <v>421</v>
      </c>
      <c r="F58" s="1">
        <v>49068</v>
      </c>
      <c r="G58" s="1" t="s">
        <v>60</v>
      </c>
      <c r="H58" s="1" t="s">
        <v>546</v>
      </c>
      <c r="I58" s="1" t="s">
        <v>547</v>
      </c>
      <c r="J58" s="1" t="s">
        <v>548</v>
      </c>
      <c r="K58" s="1">
        <v>5</v>
      </c>
      <c r="L58" s="1" t="s">
        <v>422</v>
      </c>
      <c r="M58" s="1" t="s">
        <v>423</v>
      </c>
      <c r="N58" s="1" t="s">
        <v>424</v>
      </c>
      <c r="O58" s="1" t="s">
        <v>425</v>
      </c>
      <c r="P58" s="1" t="s">
        <v>426</v>
      </c>
      <c r="Q58" s="1" t="s">
        <v>549</v>
      </c>
      <c r="R58" s="1" t="s">
        <v>550</v>
      </c>
      <c r="S58" s="1">
        <v>4911</v>
      </c>
      <c r="T58" s="1">
        <v>221112</v>
      </c>
      <c r="U58" s="1" t="s">
        <v>113</v>
      </c>
      <c r="V58" s="1" t="s">
        <v>551</v>
      </c>
      <c r="W58" s="1" t="s">
        <v>552</v>
      </c>
      <c r="X58" s="2">
        <v>43329</v>
      </c>
      <c r="Y58" s="2">
        <v>43334</v>
      </c>
      <c r="Z58" s="1" t="s">
        <v>64</v>
      </c>
      <c r="AB58" s="1" t="s">
        <v>553</v>
      </c>
      <c r="AC58" s="1" t="s">
        <v>554</v>
      </c>
      <c r="AD58" s="1" t="s">
        <v>558</v>
      </c>
      <c r="AE58" s="1">
        <v>13.31</v>
      </c>
      <c r="AF58" s="1" t="s">
        <v>143</v>
      </c>
      <c r="AG58" s="1">
        <v>61.5</v>
      </c>
      <c r="AH58" s="1" t="s">
        <v>213</v>
      </c>
      <c r="AI58" s="1" t="s">
        <v>556</v>
      </c>
      <c r="AJ58" s="1" t="s">
        <v>74</v>
      </c>
      <c r="AK58" s="1" t="s">
        <v>63</v>
      </c>
      <c r="AL58" s="1" t="s">
        <v>75</v>
      </c>
      <c r="AM58" s="1" t="s">
        <v>76</v>
      </c>
      <c r="AN58" s="1" t="s">
        <v>68</v>
      </c>
      <c r="AO58" s="1" t="s">
        <v>89</v>
      </c>
      <c r="AP58" s="1">
        <v>0.08</v>
      </c>
      <c r="AQ58" s="1" t="s">
        <v>70</v>
      </c>
      <c r="AR58" s="1" t="s">
        <v>520</v>
      </c>
      <c r="AS58" s="1" t="s">
        <v>65</v>
      </c>
      <c r="AT58" s="1" t="s">
        <v>111</v>
      </c>
      <c r="AU58" s="1" t="s">
        <v>67</v>
      </c>
      <c r="AV58" s="1">
        <v>0</v>
      </c>
      <c r="AW58" s="1" t="s">
        <v>67</v>
      </c>
      <c r="AX58" s="1">
        <v>0</v>
      </c>
      <c r="BA58" s="1">
        <v>0</v>
      </c>
      <c r="BD58" s="1">
        <v>0</v>
      </c>
      <c r="BE58" s="1">
        <v>0</v>
      </c>
      <c r="BF58" s="1" t="s">
        <v>67</v>
      </c>
      <c r="BH58" s="1" t="s">
        <v>559</v>
      </c>
    </row>
    <row r="59" spans="1:60" x14ac:dyDescent="0.25">
      <c r="A59" s="1" t="s">
        <v>521</v>
      </c>
      <c r="B59" s="1" t="s">
        <v>467</v>
      </c>
      <c r="C59" s="1" t="s">
        <v>468</v>
      </c>
      <c r="D59" s="1" t="s">
        <v>469</v>
      </c>
      <c r="E59" s="1" t="s">
        <v>421</v>
      </c>
      <c r="F59" s="1">
        <v>49423</v>
      </c>
      <c r="G59" s="1" t="s">
        <v>60</v>
      </c>
      <c r="H59" s="1" t="s">
        <v>470</v>
      </c>
      <c r="I59" s="1" t="s">
        <v>471</v>
      </c>
      <c r="J59" s="1" t="s">
        <v>472</v>
      </c>
      <c r="K59" s="1">
        <v>5</v>
      </c>
      <c r="L59" s="1" t="s">
        <v>422</v>
      </c>
      <c r="M59" s="1" t="s">
        <v>423</v>
      </c>
      <c r="N59" s="1" t="s">
        <v>424</v>
      </c>
      <c r="O59" s="1" t="s">
        <v>425</v>
      </c>
      <c r="P59" s="1" t="s">
        <v>426</v>
      </c>
      <c r="Q59" s="1" t="s">
        <v>522</v>
      </c>
      <c r="R59" s="1" t="s">
        <v>523</v>
      </c>
      <c r="S59" s="1">
        <v>4931</v>
      </c>
      <c r="T59" s="1">
        <v>221112</v>
      </c>
      <c r="U59" s="1" t="s">
        <v>113</v>
      </c>
      <c r="V59" s="1" t="s">
        <v>524</v>
      </c>
      <c r="W59" s="1" t="s">
        <v>525</v>
      </c>
      <c r="X59" s="2">
        <v>42944</v>
      </c>
      <c r="Y59" s="2">
        <v>43167</v>
      </c>
      <c r="Z59" s="1" t="s">
        <v>64</v>
      </c>
      <c r="AB59" s="1" t="s">
        <v>478</v>
      </c>
      <c r="AC59" s="1" t="s">
        <v>526</v>
      </c>
      <c r="AD59" s="1" t="s">
        <v>527</v>
      </c>
      <c r="AE59" s="1">
        <v>13.31</v>
      </c>
      <c r="AF59" s="1" t="s">
        <v>212</v>
      </c>
      <c r="AG59" s="1">
        <v>83.5</v>
      </c>
      <c r="AH59" s="1" t="s">
        <v>72</v>
      </c>
      <c r="AI59" s="1" t="s">
        <v>528</v>
      </c>
      <c r="AJ59" s="1" t="s">
        <v>74</v>
      </c>
      <c r="AK59" s="1" t="s">
        <v>63</v>
      </c>
      <c r="AL59" s="1" t="s">
        <v>75</v>
      </c>
      <c r="AM59" s="1" t="s">
        <v>76</v>
      </c>
      <c r="AN59" s="1" t="s">
        <v>68</v>
      </c>
      <c r="AO59" s="1" t="s">
        <v>89</v>
      </c>
      <c r="AP59" s="1">
        <v>7.6999999999999999E-2</v>
      </c>
      <c r="AQ59" s="1" t="s">
        <v>70</v>
      </c>
      <c r="AR59" s="1" t="s">
        <v>513</v>
      </c>
      <c r="AS59" s="1" t="s">
        <v>65</v>
      </c>
      <c r="AT59" s="1" t="s">
        <v>111</v>
      </c>
      <c r="AU59" s="1" t="s">
        <v>67</v>
      </c>
      <c r="AV59" s="1">
        <v>0</v>
      </c>
      <c r="AW59" s="1" t="s">
        <v>67</v>
      </c>
      <c r="AX59" s="1">
        <v>0</v>
      </c>
      <c r="BA59" s="1">
        <v>0</v>
      </c>
      <c r="BD59" s="1">
        <v>0</v>
      </c>
      <c r="BE59" s="1">
        <v>0</v>
      </c>
      <c r="BF59" s="1" t="s">
        <v>67</v>
      </c>
      <c r="BH59" s="1" t="s">
        <v>529</v>
      </c>
    </row>
    <row r="60" spans="1:60" x14ac:dyDescent="0.25">
      <c r="A60" s="1" t="s">
        <v>466</v>
      </c>
      <c r="B60" s="1" t="s">
        <v>467</v>
      </c>
      <c r="C60" s="1" t="s">
        <v>468</v>
      </c>
      <c r="D60" s="1" t="s">
        <v>469</v>
      </c>
      <c r="E60" s="1" t="s">
        <v>421</v>
      </c>
      <c r="F60" s="1">
        <v>49423</v>
      </c>
      <c r="G60" s="1" t="s">
        <v>60</v>
      </c>
      <c r="H60" s="1" t="s">
        <v>470</v>
      </c>
      <c r="I60" s="1" t="s">
        <v>471</v>
      </c>
      <c r="J60" s="1" t="s">
        <v>472</v>
      </c>
      <c r="K60" s="1">
        <v>5</v>
      </c>
      <c r="L60" s="1" t="s">
        <v>422</v>
      </c>
      <c r="M60" s="1" t="s">
        <v>423</v>
      </c>
      <c r="N60" s="1" t="s">
        <v>424</v>
      </c>
      <c r="O60" s="1" t="s">
        <v>425</v>
      </c>
      <c r="P60" s="1" t="s">
        <v>426</v>
      </c>
      <c r="Q60" s="1" t="s">
        <v>473</v>
      </c>
      <c r="R60" s="1" t="s">
        <v>474</v>
      </c>
      <c r="S60" s="1">
        <v>4931</v>
      </c>
      <c r="T60" s="1">
        <v>221112</v>
      </c>
      <c r="U60" s="1" t="s">
        <v>475</v>
      </c>
      <c r="V60" s="1" t="s">
        <v>476</v>
      </c>
      <c r="W60" s="1" t="s">
        <v>477</v>
      </c>
      <c r="X60" s="2">
        <v>41866</v>
      </c>
      <c r="Y60" s="2">
        <v>42495</v>
      </c>
      <c r="Z60" s="1" t="s">
        <v>64</v>
      </c>
      <c r="AB60" s="1" t="s">
        <v>478</v>
      </c>
      <c r="AD60" s="1" t="s">
        <v>479</v>
      </c>
      <c r="AE60" s="1">
        <v>13.31</v>
      </c>
      <c r="AF60" s="1" t="s">
        <v>212</v>
      </c>
      <c r="AG60" s="1">
        <v>95</v>
      </c>
      <c r="AH60" s="1" t="s">
        <v>72</v>
      </c>
      <c r="AI60" s="1" t="s">
        <v>480</v>
      </c>
      <c r="AJ60" s="1" t="s">
        <v>74</v>
      </c>
      <c r="AK60" s="1" t="s">
        <v>63</v>
      </c>
      <c r="AL60" s="1" t="s">
        <v>75</v>
      </c>
      <c r="AM60" s="1" t="s">
        <v>76</v>
      </c>
      <c r="AN60" s="1" t="s">
        <v>68</v>
      </c>
      <c r="AO60" s="1" t="s">
        <v>89</v>
      </c>
      <c r="AP60" s="1">
        <v>7.6999999999999999E-2</v>
      </c>
      <c r="AQ60" s="1" t="s">
        <v>70</v>
      </c>
      <c r="AR60" s="1" t="s">
        <v>441</v>
      </c>
      <c r="AS60" s="1" t="s">
        <v>65</v>
      </c>
      <c r="AT60" s="1" t="s">
        <v>111</v>
      </c>
      <c r="AU60" s="1" t="s">
        <v>67</v>
      </c>
      <c r="AV60" s="1">
        <v>0</v>
      </c>
      <c r="AW60" s="1" t="s">
        <v>67</v>
      </c>
      <c r="AX60" s="1">
        <v>0</v>
      </c>
      <c r="BA60" s="1">
        <v>0</v>
      </c>
      <c r="BD60" s="1">
        <v>0</v>
      </c>
      <c r="BE60" s="1">
        <v>0</v>
      </c>
      <c r="BF60" s="1" t="s">
        <v>67</v>
      </c>
      <c r="BH60" s="1" t="s">
        <v>481</v>
      </c>
    </row>
    <row r="61" spans="1:60" x14ac:dyDescent="0.25">
      <c r="A61" s="1" t="s">
        <v>500</v>
      </c>
      <c r="B61" s="1" t="s">
        <v>501</v>
      </c>
      <c r="C61" s="1" t="s">
        <v>502</v>
      </c>
      <c r="D61" s="1" t="s">
        <v>503</v>
      </c>
      <c r="E61" s="1" t="s">
        <v>421</v>
      </c>
      <c r="F61" s="1">
        <v>49738</v>
      </c>
      <c r="G61" s="1" t="s">
        <v>60</v>
      </c>
      <c r="H61" s="1" t="s">
        <v>504</v>
      </c>
      <c r="I61" s="1" t="s">
        <v>505</v>
      </c>
      <c r="J61" s="1" t="s">
        <v>506</v>
      </c>
      <c r="K61" s="1">
        <v>5</v>
      </c>
      <c r="L61" s="1" t="s">
        <v>422</v>
      </c>
      <c r="M61" s="1" t="s">
        <v>423</v>
      </c>
      <c r="N61" s="1" t="s">
        <v>424</v>
      </c>
      <c r="O61" s="1" t="s">
        <v>425</v>
      </c>
      <c r="P61" s="1" t="s">
        <v>426</v>
      </c>
      <c r="Q61" s="1" t="s">
        <v>507</v>
      </c>
      <c r="R61" s="1" t="s">
        <v>508</v>
      </c>
      <c r="S61" s="1">
        <v>2493</v>
      </c>
      <c r="T61" s="1">
        <v>321219</v>
      </c>
      <c r="U61" s="1" t="s">
        <v>113</v>
      </c>
      <c r="V61" s="1" t="s">
        <v>329</v>
      </c>
      <c r="W61" s="1" t="s">
        <v>509</v>
      </c>
      <c r="X61" s="2">
        <v>42762</v>
      </c>
      <c r="Y61" s="2">
        <v>42936</v>
      </c>
      <c r="Z61" s="1" t="s">
        <v>64</v>
      </c>
      <c r="AB61" s="1" t="s">
        <v>510</v>
      </c>
      <c r="AD61" s="1" t="s">
        <v>511</v>
      </c>
      <c r="AE61" s="1">
        <v>13.31</v>
      </c>
      <c r="AF61" s="1" t="s">
        <v>143</v>
      </c>
      <c r="AG61" s="1">
        <v>34</v>
      </c>
      <c r="AH61" s="1" t="s">
        <v>72</v>
      </c>
      <c r="AI61" s="1" t="s">
        <v>512</v>
      </c>
      <c r="AJ61" s="1" t="s">
        <v>74</v>
      </c>
      <c r="AK61" s="1" t="s">
        <v>63</v>
      </c>
      <c r="AL61" s="1" t="s">
        <v>75</v>
      </c>
      <c r="AM61" s="1" t="s">
        <v>76</v>
      </c>
      <c r="AN61" s="1" t="s">
        <v>68</v>
      </c>
      <c r="AO61" s="1" t="s">
        <v>89</v>
      </c>
      <c r="AP61" s="1">
        <v>8.2000000000000003E-2</v>
      </c>
      <c r="AQ61" s="1" t="s">
        <v>70</v>
      </c>
      <c r="AR61" s="1" t="s">
        <v>513</v>
      </c>
      <c r="AS61" s="1" t="s">
        <v>65</v>
      </c>
      <c r="AT61" s="1" t="s">
        <v>111</v>
      </c>
      <c r="AU61" s="1" t="s">
        <v>67</v>
      </c>
      <c r="AV61" s="1">
        <v>0</v>
      </c>
      <c r="AW61" s="1" t="s">
        <v>67</v>
      </c>
      <c r="AX61" s="1">
        <v>3.69</v>
      </c>
      <c r="AY61" s="1" t="s">
        <v>107</v>
      </c>
      <c r="AZ61" s="1" t="s">
        <v>514</v>
      </c>
      <c r="BA61" s="1">
        <v>0</v>
      </c>
      <c r="BD61" s="1">
        <v>0</v>
      </c>
      <c r="BE61" s="1">
        <v>0</v>
      </c>
      <c r="BF61" s="1" t="s">
        <v>67</v>
      </c>
      <c r="BH61" s="1" t="s">
        <v>515</v>
      </c>
    </row>
    <row r="62" spans="1:60" x14ac:dyDescent="0.25">
      <c r="A62" s="1" t="s">
        <v>500</v>
      </c>
      <c r="B62" s="1" t="s">
        <v>501</v>
      </c>
      <c r="C62" s="1" t="s">
        <v>502</v>
      </c>
      <c r="D62" s="1" t="s">
        <v>503</v>
      </c>
      <c r="E62" s="1" t="s">
        <v>421</v>
      </c>
      <c r="F62" s="1">
        <v>49738</v>
      </c>
      <c r="G62" s="1" t="s">
        <v>60</v>
      </c>
      <c r="H62" s="1" t="s">
        <v>504</v>
      </c>
      <c r="I62" s="1" t="s">
        <v>505</v>
      </c>
      <c r="J62" s="1" t="s">
        <v>506</v>
      </c>
      <c r="K62" s="1">
        <v>5</v>
      </c>
      <c r="L62" s="1" t="s">
        <v>422</v>
      </c>
      <c r="M62" s="1" t="s">
        <v>423</v>
      </c>
      <c r="N62" s="1" t="s">
        <v>424</v>
      </c>
      <c r="O62" s="1" t="s">
        <v>425</v>
      </c>
      <c r="P62" s="1" t="s">
        <v>426</v>
      </c>
      <c r="Q62" s="1" t="s">
        <v>507</v>
      </c>
      <c r="R62" s="1" t="s">
        <v>508</v>
      </c>
      <c r="S62" s="1">
        <v>2493</v>
      </c>
      <c r="T62" s="1">
        <v>321219</v>
      </c>
      <c r="U62" s="1" t="s">
        <v>113</v>
      </c>
      <c r="V62" s="1" t="s">
        <v>329</v>
      </c>
      <c r="W62" s="1" t="s">
        <v>509</v>
      </c>
      <c r="X62" s="2">
        <v>42762</v>
      </c>
      <c r="Y62" s="2">
        <v>42936</v>
      </c>
      <c r="Z62" s="1" t="s">
        <v>64</v>
      </c>
      <c r="AB62" s="1" t="s">
        <v>510</v>
      </c>
      <c r="AD62" s="1" t="s">
        <v>516</v>
      </c>
      <c r="AE62" s="1">
        <v>13.31</v>
      </c>
      <c r="AF62" s="1" t="s">
        <v>143</v>
      </c>
      <c r="AG62" s="1">
        <v>34</v>
      </c>
      <c r="AH62" s="1" t="s">
        <v>72</v>
      </c>
      <c r="AI62" s="1" t="s">
        <v>517</v>
      </c>
      <c r="AJ62" s="1" t="s">
        <v>74</v>
      </c>
      <c r="AK62" s="1" t="s">
        <v>63</v>
      </c>
      <c r="AL62" s="1" t="s">
        <v>75</v>
      </c>
      <c r="AM62" s="1" t="s">
        <v>76</v>
      </c>
      <c r="AN62" s="1" t="s">
        <v>68</v>
      </c>
      <c r="AO62" s="1" t="s">
        <v>89</v>
      </c>
      <c r="AP62" s="1">
        <v>8.2000000000000003E-2</v>
      </c>
      <c r="AQ62" s="1" t="s">
        <v>70</v>
      </c>
      <c r="AR62" s="1" t="s">
        <v>518</v>
      </c>
      <c r="AS62" s="1" t="s">
        <v>65</v>
      </c>
      <c r="AT62" s="1" t="s">
        <v>111</v>
      </c>
      <c r="AU62" s="1" t="s">
        <v>67</v>
      </c>
      <c r="AV62" s="1">
        <v>0</v>
      </c>
      <c r="AW62" s="1" t="s">
        <v>67</v>
      </c>
      <c r="AX62" s="1">
        <v>12.3</v>
      </c>
      <c r="AY62" s="1" t="s">
        <v>107</v>
      </c>
      <c r="AZ62" s="1" t="s">
        <v>465</v>
      </c>
      <c r="BA62" s="1">
        <v>0</v>
      </c>
      <c r="BD62" s="1">
        <v>0</v>
      </c>
      <c r="BE62" s="1">
        <v>0</v>
      </c>
      <c r="BF62" s="1" t="s">
        <v>67</v>
      </c>
      <c r="BH62" s="1" t="s">
        <v>519</v>
      </c>
    </row>
    <row r="63" spans="1:60" x14ac:dyDescent="0.25">
      <c r="A63" s="1" t="s">
        <v>530</v>
      </c>
      <c r="B63" s="1" t="s">
        <v>501</v>
      </c>
      <c r="C63" s="1" t="s">
        <v>502</v>
      </c>
      <c r="D63" s="1" t="s">
        <v>503</v>
      </c>
      <c r="E63" s="1" t="s">
        <v>421</v>
      </c>
      <c r="F63" s="1">
        <v>49738</v>
      </c>
      <c r="G63" s="1" t="s">
        <v>60</v>
      </c>
      <c r="H63" s="1" t="s">
        <v>504</v>
      </c>
      <c r="I63" s="1" t="s">
        <v>505</v>
      </c>
      <c r="J63" s="1" t="s">
        <v>506</v>
      </c>
      <c r="K63" s="1">
        <v>5</v>
      </c>
      <c r="L63" s="1" t="s">
        <v>422</v>
      </c>
      <c r="M63" s="1" t="s">
        <v>423</v>
      </c>
      <c r="N63" s="1" t="s">
        <v>424</v>
      </c>
      <c r="O63" s="1" t="s">
        <v>425</v>
      </c>
      <c r="P63" s="1" t="s">
        <v>426</v>
      </c>
      <c r="Q63" s="1" t="s">
        <v>531</v>
      </c>
      <c r="R63" s="1" t="s">
        <v>532</v>
      </c>
      <c r="S63" s="1">
        <v>2493</v>
      </c>
      <c r="T63" s="1">
        <v>321219</v>
      </c>
      <c r="U63" s="1" t="s">
        <v>113</v>
      </c>
      <c r="V63" s="1" t="s">
        <v>533</v>
      </c>
      <c r="W63" s="1" t="s">
        <v>534</v>
      </c>
      <c r="X63" s="2">
        <v>42949</v>
      </c>
      <c r="Y63" s="2">
        <v>43054</v>
      </c>
      <c r="Z63" s="1" t="s">
        <v>64</v>
      </c>
      <c r="AB63" s="1" t="s">
        <v>535</v>
      </c>
      <c r="AD63" s="1" t="s">
        <v>540</v>
      </c>
      <c r="AE63" s="1">
        <v>13.31</v>
      </c>
      <c r="AF63" s="1" t="s">
        <v>143</v>
      </c>
      <c r="AG63" s="1">
        <v>10.199999999999999</v>
      </c>
      <c r="AH63" s="1" t="s">
        <v>72</v>
      </c>
      <c r="AI63" s="1" t="s">
        <v>541</v>
      </c>
      <c r="AJ63" s="1" t="s">
        <v>74</v>
      </c>
      <c r="AK63" s="1" t="s">
        <v>63</v>
      </c>
      <c r="AL63" s="1" t="s">
        <v>75</v>
      </c>
      <c r="AM63" s="1" t="s">
        <v>76</v>
      </c>
      <c r="AN63" s="1" t="s">
        <v>68</v>
      </c>
      <c r="AO63" s="1" t="s">
        <v>89</v>
      </c>
      <c r="AP63" s="1">
        <v>8.2000000000000003E-2</v>
      </c>
      <c r="AQ63" s="1" t="s">
        <v>70</v>
      </c>
      <c r="AR63" s="1" t="s">
        <v>536</v>
      </c>
      <c r="AS63" s="1" t="s">
        <v>65</v>
      </c>
      <c r="AU63" s="1" t="s">
        <v>67</v>
      </c>
      <c r="AV63" s="1">
        <v>0</v>
      </c>
      <c r="AW63" s="1" t="s">
        <v>67</v>
      </c>
      <c r="AX63" s="1">
        <v>3.69</v>
      </c>
      <c r="AY63" s="1" t="s">
        <v>107</v>
      </c>
      <c r="AZ63" s="1" t="s">
        <v>465</v>
      </c>
      <c r="BA63" s="1">
        <v>0</v>
      </c>
      <c r="BD63" s="1">
        <v>0</v>
      </c>
      <c r="BE63" s="1">
        <v>0</v>
      </c>
      <c r="BF63" s="1" t="s">
        <v>67</v>
      </c>
      <c r="BH63" s="1" t="s">
        <v>515</v>
      </c>
    </row>
    <row r="64" spans="1:60" x14ac:dyDescent="0.25">
      <c r="A64" s="1" t="s">
        <v>530</v>
      </c>
      <c r="B64" s="1" t="s">
        <v>501</v>
      </c>
      <c r="C64" s="1" t="s">
        <v>502</v>
      </c>
      <c r="D64" s="1" t="s">
        <v>503</v>
      </c>
      <c r="E64" s="1" t="s">
        <v>421</v>
      </c>
      <c r="F64" s="1">
        <v>49738</v>
      </c>
      <c r="G64" s="1" t="s">
        <v>60</v>
      </c>
      <c r="H64" s="1" t="s">
        <v>504</v>
      </c>
      <c r="I64" s="1" t="s">
        <v>505</v>
      </c>
      <c r="J64" s="1" t="s">
        <v>506</v>
      </c>
      <c r="K64" s="1">
        <v>5</v>
      </c>
      <c r="L64" s="1" t="s">
        <v>422</v>
      </c>
      <c r="M64" s="1" t="s">
        <v>423</v>
      </c>
      <c r="N64" s="1" t="s">
        <v>424</v>
      </c>
      <c r="O64" s="1" t="s">
        <v>425</v>
      </c>
      <c r="P64" s="1" t="s">
        <v>426</v>
      </c>
      <c r="Q64" s="1" t="s">
        <v>531</v>
      </c>
      <c r="R64" s="1" t="s">
        <v>532</v>
      </c>
      <c r="S64" s="1">
        <v>2493</v>
      </c>
      <c r="T64" s="1">
        <v>321219</v>
      </c>
      <c r="U64" s="1" t="s">
        <v>113</v>
      </c>
      <c r="V64" s="1" t="s">
        <v>533</v>
      </c>
      <c r="W64" s="1" t="s">
        <v>534</v>
      </c>
      <c r="X64" s="2">
        <v>42949</v>
      </c>
      <c r="Y64" s="2">
        <v>43054</v>
      </c>
      <c r="Z64" s="1" t="s">
        <v>64</v>
      </c>
      <c r="AB64" s="1" t="s">
        <v>535</v>
      </c>
      <c r="AD64" s="1" t="s">
        <v>537</v>
      </c>
      <c r="AE64" s="1">
        <v>13.31</v>
      </c>
      <c r="AF64" s="1" t="s">
        <v>143</v>
      </c>
      <c r="AG64" s="1">
        <v>38</v>
      </c>
      <c r="AH64" s="1" t="s">
        <v>72</v>
      </c>
      <c r="AI64" s="1" t="s">
        <v>538</v>
      </c>
      <c r="AJ64" s="1" t="s">
        <v>74</v>
      </c>
      <c r="AK64" s="1" t="s">
        <v>63</v>
      </c>
      <c r="AL64" s="1" t="s">
        <v>75</v>
      </c>
      <c r="AM64" s="1" t="s">
        <v>76</v>
      </c>
      <c r="AN64" s="1" t="s">
        <v>68</v>
      </c>
      <c r="AO64" s="1" t="s">
        <v>89</v>
      </c>
      <c r="AP64" s="1">
        <v>8.2000000000000003E-2</v>
      </c>
      <c r="AQ64" s="1" t="s">
        <v>70</v>
      </c>
      <c r="AR64" s="1" t="s">
        <v>536</v>
      </c>
      <c r="AS64" s="1" t="s">
        <v>65</v>
      </c>
      <c r="AU64" s="1" t="s">
        <v>67</v>
      </c>
      <c r="AV64" s="1">
        <v>0</v>
      </c>
      <c r="AW64" s="1" t="s">
        <v>67</v>
      </c>
      <c r="AX64" s="1">
        <v>13.71</v>
      </c>
      <c r="AY64" s="1" t="s">
        <v>107</v>
      </c>
      <c r="AZ64" s="1" t="s">
        <v>465</v>
      </c>
      <c r="BA64" s="1">
        <v>0</v>
      </c>
      <c r="BD64" s="1">
        <v>0</v>
      </c>
      <c r="BE64" s="1">
        <v>0</v>
      </c>
      <c r="BF64" s="1" t="s">
        <v>67</v>
      </c>
      <c r="BH64" s="1" t="s">
        <v>539</v>
      </c>
    </row>
    <row r="65" spans="1:60" x14ac:dyDescent="0.25">
      <c r="A65" s="1" t="s">
        <v>631</v>
      </c>
      <c r="B65" s="1" t="s">
        <v>632</v>
      </c>
      <c r="C65" s="1" t="s">
        <v>632</v>
      </c>
      <c r="D65" s="1" t="s">
        <v>633</v>
      </c>
      <c r="E65" s="1" t="s">
        <v>625</v>
      </c>
      <c r="F65" s="1">
        <v>44055</v>
      </c>
      <c r="G65" s="1" t="s">
        <v>60</v>
      </c>
      <c r="H65" s="1" t="s">
        <v>634</v>
      </c>
      <c r="I65" s="1" t="s">
        <v>635</v>
      </c>
      <c r="J65" s="1" t="s">
        <v>636</v>
      </c>
      <c r="K65" s="1">
        <v>5</v>
      </c>
      <c r="L65" s="1" t="s">
        <v>626</v>
      </c>
      <c r="M65" s="1" t="s">
        <v>627</v>
      </c>
      <c r="N65" s="1" t="s">
        <v>628</v>
      </c>
      <c r="O65" s="1" t="s">
        <v>629</v>
      </c>
      <c r="P65" s="1" t="s">
        <v>630</v>
      </c>
      <c r="R65" s="1" t="s">
        <v>637</v>
      </c>
      <c r="S65" s="1">
        <v>3312</v>
      </c>
      <c r="T65" s="1">
        <v>331111</v>
      </c>
      <c r="U65" s="1">
        <v>110000385645</v>
      </c>
      <c r="V65" s="1" t="s">
        <v>638</v>
      </c>
      <c r="W65" s="1" t="s">
        <v>639</v>
      </c>
      <c r="X65" s="2">
        <v>41242</v>
      </c>
      <c r="Y65" s="2">
        <v>42494</v>
      </c>
      <c r="Z65" s="1" t="s">
        <v>61</v>
      </c>
      <c r="AB65" s="1" t="s">
        <v>640</v>
      </c>
      <c r="AC65" s="1" t="s">
        <v>641</v>
      </c>
      <c r="AD65" s="1" t="s">
        <v>642</v>
      </c>
      <c r="AE65" s="1">
        <v>13.31</v>
      </c>
      <c r="AF65" s="1" t="s">
        <v>62</v>
      </c>
      <c r="AG65" s="1">
        <v>65</v>
      </c>
      <c r="AH65" s="1" t="s">
        <v>643</v>
      </c>
      <c r="AI65" s="1" t="s">
        <v>644</v>
      </c>
      <c r="AJ65" s="1" t="s">
        <v>74</v>
      </c>
      <c r="AK65" s="1" t="s">
        <v>105</v>
      </c>
      <c r="AL65" s="1" t="s">
        <v>75</v>
      </c>
      <c r="AM65" s="1" t="s">
        <v>76</v>
      </c>
      <c r="AN65" s="1" t="s">
        <v>68</v>
      </c>
      <c r="AO65" s="1" t="s">
        <v>89</v>
      </c>
      <c r="AP65" s="1">
        <v>0.04</v>
      </c>
      <c r="AQ65" s="1" t="s">
        <v>70</v>
      </c>
      <c r="AS65" s="1" t="s">
        <v>65</v>
      </c>
      <c r="AT65" s="1" t="s">
        <v>88</v>
      </c>
      <c r="AU65" s="1" t="s">
        <v>66</v>
      </c>
      <c r="AV65" s="1">
        <v>0</v>
      </c>
      <c r="AW65" s="1" t="s">
        <v>66</v>
      </c>
      <c r="AX65" s="1">
        <v>11.4</v>
      </c>
      <c r="AY65" s="1" t="s">
        <v>107</v>
      </c>
      <c r="BA65" s="1">
        <v>0</v>
      </c>
      <c r="BD65" s="1">
        <v>0</v>
      </c>
      <c r="BE65" s="1">
        <v>0</v>
      </c>
      <c r="BF65" s="1" t="s">
        <v>67</v>
      </c>
      <c r="BH65" s="1" t="s">
        <v>645</v>
      </c>
    </row>
    <row r="66" spans="1:60" x14ac:dyDescent="0.25">
      <c r="A66" s="1" t="s">
        <v>173</v>
      </c>
      <c r="B66" s="1" t="s">
        <v>174</v>
      </c>
      <c r="C66" s="1" t="s">
        <v>175</v>
      </c>
      <c r="D66" s="1" t="s">
        <v>176</v>
      </c>
      <c r="E66" s="1" t="s">
        <v>153</v>
      </c>
      <c r="F66" s="1">
        <v>34972</v>
      </c>
      <c r="G66" s="1" t="s">
        <v>60</v>
      </c>
      <c r="H66" s="1" t="s">
        <v>177</v>
      </c>
      <c r="J66" s="1" t="s">
        <v>178</v>
      </c>
      <c r="K66" s="1">
        <v>4</v>
      </c>
      <c r="L66" s="1" t="s">
        <v>157</v>
      </c>
      <c r="M66" s="1" t="s">
        <v>158</v>
      </c>
      <c r="N66" s="1" t="s">
        <v>159</v>
      </c>
      <c r="O66" s="1" t="s">
        <v>160</v>
      </c>
      <c r="P66" s="1" t="s">
        <v>161</v>
      </c>
      <c r="Q66" s="1" t="s">
        <v>179</v>
      </c>
      <c r="R66" s="1" t="s">
        <v>180</v>
      </c>
      <c r="S66" s="1">
        <v>4911</v>
      </c>
      <c r="T66" s="1">
        <v>221112</v>
      </c>
      <c r="U66" s="1" t="s">
        <v>181</v>
      </c>
      <c r="V66" s="1" t="s">
        <v>182</v>
      </c>
      <c r="W66" s="1" t="s">
        <v>183</v>
      </c>
      <c r="X66" s="2">
        <v>42443</v>
      </c>
      <c r="Y66" s="2">
        <v>42557</v>
      </c>
      <c r="Z66" s="1" t="s">
        <v>64</v>
      </c>
      <c r="AA66" s="1" t="s">
        <v>184</v>
      </c>
      <c r="AB66" s="1" t="s">
        <v>185</v>
      </c>
      <c r="AC66" s="1" t="s">
        <v>186</v>
      </c>
      <c r="AD66" s="1" t="s">
        <v>187</v>
      </c>
      <c r="AE66" s="1">
        <v>13.31</v>
      </c>
      <c r="AF66" s="1" t="s">
        <v>143</v>
      </c>
      <c r="AG66" s="1">
        <v>99.8</v>
      </c>
      <c r="AH66" s="1" t="s">
        <v>188</v>
      </c>
      <c r="AI66" s="1" t="s">
        <v>189</v>
      </c>
      <c r="AJ66" s="1" t="s">
        <v>74</v>
      </c>
      <c r="AK66" s="1" t="s">
        <v>105</v>
      </c>
      <c r="AL66" s="1" t="s">
        <v>75</v>
      </c>
      <c r="AM66" s="1" t="s">
        <v>76</v>
      </c>
      <c r="AN66" s="1" t="s">
        <v>68</v>
      </c>
      <c r="AO66" s="1" t="s">
        <v>89</v>
      </c>
      <c r="AP66" s="1">
        <v>0.08</v>
      </c>
      <c r="AQ66" s="1" t="s">
        <v>70</v>
      </c>
      <c r="AS66" s="1" t="s">
        <v>65</v>
      </c>
      <c r="AU66" s="1" t="s">
        <v>66</v>
      </c>
      <c r="AV66" s="1">
        <v>0</v>
      </c>
      <c r="AW66" s="1" t="s">
        <v>66</v>
      </c>
      <c r="AX66" s="1">
        <v>0</v>
      </c>
      <c r="BA66" s="1">
        <v>0</v>
      </c>
      <c r="BD66" s="1">
        <v>0</v>
      </c>
      <c r="BE66" s="1">
        <v>0</v>
      </c>
      <c r="BF66" s="1" t="s">
        <v>67</v>
      </c>
      <c r="BH66" s="1" t="s">
        <v>190</v>
      </c>
    </row>
    <row r="67" spans="1:60" x14ac:dyDescent="0.25">
      <c r="A67" s="1" t="s">
        <v>247</v>
      </c>
      <c r="B67" s="1" t="s">
        <v>248</v>
      </c>
      <c r="C67" s="1" t="s">
        <v>249</v>
      </c>
      <c r="D67" s="1" t="s">
        <v>250</v>
      </c>
      <c r="E67" s="1" t="s">
        <v>251</v>
      </c>
      <c r="F67" s="1">
        <v>46552</v>
      </c>
      <c r="G67" s="1" t="s">
        <v>60</v>
      </c>
      <c r="H67" s="1" t="s">
        <v>252</v>
      </c>
      <c r="I67" s="1">
        <v>9144682404</v>
      </c>
      <c r="K67" s="1">
        <v>5</v>
      </c>
      <c r="L67" s="1" t="s">
        <v>253</v>
      </c>
      <c r="M67" s="1" t="s">
        <v>254</v>
      </c>
      <c r="N67" s="1" t="s">
        <v>255</v>
      </c>
      <c r="O67" s="1" t="s">
        <v>256</v>
      </c>
      <c r="P67" s="1" t="s">
        <v>257</v>
      </c>
      <c r="Q67" s="1" t="s">
        <v>258</v>
      </c>
      <c r="R67" s="1" t="s">
        <v>259</v>
      </c>
      <c r="S67" s="1">
        <v>4911</v>
      </c>
      <c r="T67" s="1">
        <v>221112</v>
      </c>
      <c r="U67" s="1">
        <v>110054881963</v>
      </c>
      <c r="V67" s="1" t="s">
        <v>260</v>
      </c>
      <c r="W67" s="1" t="s">
        <v>261</v>
      </c>
      <c r="X67" s="2">
        <v>41501</v>
      </c>
      <c r="Y67" s="2">
        <v>42494</v>
      </c>
      <c r="Z67" s="1" t="s">
        <v>64</v>
      </c>
      <c r="AA67" s="1" t="s">
        <v>262</v>
      </c>
      <c r="AB67" s="1" t="s">
        <v>263</v>
      </c>
      <c r="AD67" s="1" t="s">
        <v>265</v>
      </c>
      <c r="AE67" s="1">
        <v>13.31</v>
      </c>
      <c r="AF67" s="1" t="s">
        <v>103</v>
      </c>
      <c r="AG67" s="1">
        <v>80</v>
      </c>
      <c r="AH67" s="1" t="s">
        <v>72</v>
      </c>
      <c r="AI67" s="1" t="s">
        <v>266</v>
      </c>
      <c r="AJ67" s="1" t="s">
        <v>74</v>
      </c>
      <c r="AK67" s="1" t="s">
        <v>63</v>
      </c>
      <c r="AL67" s="1" t="s">
        <v>75</v>
      </c>
      <c r="AM67" s="1" t="s">
        <v>76</v>
      </c>
      <c r="AN67" s="1" t="s">
        <v>68</v>
      </c>
      <c r="AO67" s="1" t="s">
        <v>268</v>
      </c>
      <c r="AP67" s="1">
        <v>8.3000000000000004E-2</v>
      </c>
      <c r="AQ67" s="1" t="s">
        <v>70</v>
      </c>
      <c r="AR67" s="1" t="s">
        <v>264</v>
      </c>
      <c r="AS67" s="1" t="s">
        <v>65</v>
      </c>
      <c r="AV67" s="1">
        <v>0</v>
      </c>
      <c r="AX67" s="1">
        <v>6.64</v>
      </c>
      <c r="AY67" s="1" t="s">
        <v>78</v>
      </c>
      <c r="AZ67" s="1" t="s">
        <v>264</v>
      </c>
      <c r="BA67" s="1">
        <v>0</v>
      </c>
      <c r="BD67" s="1">
        <v>0</v>
      </c>
      <c r="BE67" s="1">
        <v>0</v>
      </c>
      <c r="BF67" s="1" t="s">
        <v>67</v>
      </c>
      <c r="BH67" s="1" t="s">
        <v>267</v>
      </c>
    </row>
    <row r="68" spans="1:60" x14ac:dyDescent="0.25">
      <c r="A68" s="1" t="s">
        <v>743</v>
      </c>
      <c r="B68" s="1" t="s">
        <v>744</v>
      </c>
      <c r="C68" s="1" t="s">
        <v>744</v>
      </c>
      <c r="D68" s="1" t="s">
        <v>745</v>
      </c>
      <c r="E68" s="1" t="s">
        <v>737</v>
      </c>
      <c r="F68" s="1">
        <v>97060</v>
      </c>
      <c r="G68" s="1" t="s">
        <v>60</v>
      </c>
      <c r="H68" s="1" t="s">
        <v>546</v>
      </c>
      <c r="I68" s="1" t="s">
        <v>746</v>
      </c>
      <c r="K68" s="1">
        <v>10</v>
      </c>
      <c r="L68" s="1" t="s">
        <v>738</v>
      </c>
      <c r="M68" s="1" t="s">
        <v>739</v>
      </c>
      <c r="N68" s="1" t="s">
        <v>740</v>
      </c>
      <c r="O68" s="1" t="s">
        <v>741</v>
      </c>
      <c r="P68" s="1" t="s">
        <v>742</v>
      </c>
      <c r="Q68" s="1" t="s">
        <v>747</v>
      </c>
      <c r="R68" s="1" t="s">
        <v>748</v>
      </c>
      <c r="S68" s="1">
        <v>4911</v>
      </c>
      <c r="T68" s="1">
        <v>221112</v>
      </c>
      <c r="U68" s="1">
        <v>110057118417</v>
      </c>
      <c r="V68" s="1" t="s">
        <v>749</v>
      </c>
      <c r="W68" s="1" t="s">
        <v>750</v>
      </c>
      <c r="X68" s="2">
        <v>42010</v>
      </c>
      <c r="Y68" s="2">
        <v>42495</v>
      </c>
      <c r="Z68" s="1" t="s">
        <v>64</v>
      </c>
      <c r="AB68" s="1" t="s">
        <v>751</v>
      </c>
      <c r="AD68" s="1" t="s">
        <v>285</v>
      </c>
      <c r="AE68" s="1">
        <v>13.31</v>
      </c>
      <c r="AF68" s="1" t="s">
        <v>212</v>
      </c>
      <c r="AG68" s="1">
        <v>39.799999999999997</v>
      </c>
      <c r="AH68" s="1" t="s">
        <v>72</v>
      </c>
      <c r="AJ68" s="1" t="s">
        <v>74</v>
      </c>
      <c r="AK68" s="1" t="s">
        <v>105</v>
      </c>
      <c r="AL68" s="1" t="s">
        <v>75</v>
      </c>
      <c r="AM68" s="1" t="s">
        <v>76</v>
      </c>
      <c r="AN68" s="1" t="s">
        <v>64</v>
      </c>
      <c r="AO68" s="3" t="s">
        <v>678</v>
      </c>
      <c r="AP68" s="1">
        <v>0.04</v>
      </c>
      <c r="AQ68" s="1" t="s">
        <v>70</v>
      </c>
      <c r="AR68" s="1" t="s">
        <v>752</v>
      </c>
      <c r="AS68" s="1" t="s">
        <v>65</v>
      </c>
      <c r="AU68" s="1" t="s">
        <v>66</v>
      </c>
      <c r="AV68" s="1">
        <v>0</v>
      </c>
      <c r="AW68" s="1" t="s">
        <v>66</v>
      </c>
      <c r="AX68" s="1">
        <v>0</v>
      </c>
      <c r="BA68" s="1">
        <v>0</v>
      </c>
      <c r="BD68" s="1">
        <v>0</v>
      </c>
      <c r="BE68" s="1">
        <v>0</v>
      </c>
      <c r="BF68" s="1" t="s">
        <v>67</v>
      </c>
    </row>
    <row r="69" spans="1:60" x14ac:dyDescent="0.25">
      <c r="A69" s="1" t="s">
        <v>272</v>
      </c>
      <c r="B69" s="1" t="s">
        <v>273</v>
      </c>
      <c r="C69" s="1" t="s">
        <v>273</v>
      </c>
      <c r="D69" s="1" t="s">
        <v>274</v>
      </c>
      <c r="E69" s="1" t="s">
        <v>251</v>
      </c>
      <c r="F69" s="1">
        <v>46394</v>
      </c>
      <c r="G69" s="1" t="s">
        <v>60</v>
      </c>
      <c r="K69" s="1">
        <v>5</v>
      </c>
      <c r="L69" s="1" t="s">
        <v>253</v>
      </c>
      <c r="M69" s="1" t="s">
        <v>254</v>
      </c>
      <c r="N69" s="1" t="s">
        <v>255</v>
      </c>
      <c r="O69" s="1" t="s">
        <v>256</v>
      </c>
      <c r="P69" s="1" t="s">
        <v>257</v>
      </c>
      <c r="Q69" s="1" t="s">
        <v>275</v>
      </c>
      <c r="R69" s="1" t="s">
        <v>276</v>
      </c>
      <c r="S69" s="1">
        <v>4911</v>
      </c>
      <c r="T69" s="1">
        <v>221112</v>
      </c>
      <c r="U69" s="1" t="s">
        <v>113</v>
      </c>
      <c r="V69" s="1" t="s">
        <v>277</v>
      </c>
      <c r="W69" s="1" t="s">
        <v>278</v>
      </c>
      <c r="X69" s="2">
        <v>43222</v>
      </c>
      <c r="Y69" s="2">
        <v>43266</v>
      </c>
      <c r="Z69" s="1" t="s">
        <v>269</v>
      </c>
      <c r="AA69" s="1" t="s">
        <v>279</v>
      </c>
      <c r="AB69" s="1" t="s">
        <v>280</v>
      </c>
      <c r="AD69" s="1" t="s">
        <v>281</v>
      </c>
      <c r="AE69" s="1">
        <v>13.31</v>
      </c>
      <c r="AG69" s="1">
        <v>0</v>
      </c>
      <c r="AI69" s="1" t="s">
        <v>282</v>
      </c>
      <c r="AJ69" s="1" t="s">
        <v>74</v>
      </c>
      <c r="AK69" s="1" t="s">
        <v>63</v>
      </c>
      <c r="AL69" s="1" t="s">
        <v>75</v>
      </c>
      <c r="AM69" s="1" t="s">
        <v>76</v>
      </c>
      <c r="AN69" s="1" t="s">
        <v>67</v>
      </c>
      <c r="AP69" s="4">
        <v>3.7999999999999999E-2</v>
      </c>
      <c r="AQ69" s="1" t="s">
        <v>70</v>
      </c>
      <c r="AR69" s="1" t="s">
        <v>283</v>
      </c>
      <c r="AS69" s="1" t="s">
        <v>65</v>
      </c>
      <c r="AU69" s="1" t="s">
        <v>66</v>
      </c>
      <c r="AV69" s="1">
        <v>0</v>
      </c>
      <c r="AW69" s="1" t="s">
        <v>66</v>
      </c>
      <c r="AX69" s="1">
        <v>0</v>
      </c>
      <c r="BA69" s="1">
        <v>0</v>
      </c>
      <c r="BD69" s="1">
        <v>0</v>
      </c>
      <c r="BE69" s="1">
        <v>0</v>
      </c>
      <c r="BF69" s="1" t="s">
        <v>67</v>
      </c>
      <c r="BH69" s="1" t="s">
        <v>284</v>
      </c>
    </row>
    <row r="70" spans="1:60" x14ac:dyDescent="0.25">
      <c r="A70" s="1" t="s">
        <v>354</v>
      </c>
      <c r="B70" s="1" t="s">
        <v>355</v>
      </c>
      <c r="C70" s="1" t="s">
        <v>356</v>
      </c>
      <c r="D70" s="1" t="s">
        <v>357</v>
      </c>
      <c r="E70" s="1" t="s">
        <v>348</v>
      </c>
      <c r="G70" s="1" t="s">
        <v>60</v>
      </c>
      <c r="H70" s="1" t="s">
        <v>358</v>
      </c>
      <c r="I70" s="1">
        <v>2407232300</v>
      </c>
      <c r="J70" s="1" t="s">
        <v>359</v>
      </c>
      <c r="K70" s="1">
        <v>3</v>
      </c>
      <c r="L70" s="1" t="s">
        <v>349</v>
      </c>
      <c r="M70" s="1" t="s">
        <v>350</v>
      </c>
      <c r="N70" s="1" t="s">
        <v>351</v>
      </c>
      <c r="O70" s="1" t="s">
        <v>352</v>
      </c>
      <c r="P70" s="1" t="s">
        <v>353</v>
      </c>
      <c r="Q70" s="1" t="s">
        <v>360</v>
      </c>
      <c r="R70" s="1" t="s">
        <v>361</v>
      </c>
      <c r="S70" s="1">
        <v>1731</v>
      </c>
      <c r="T70" s="1">
        <v>221122</v>
      </c>
      <c r="U70" s="1" t="s">
        <v>311</v>
      </c>
      <c r="V70" s="1" t="s">
        <v>362</v>
      </c>
      <c r="W70" s="1" t="s">
        <v>363</v>
      </c>
      <c r="X70" s="2">
        <v>39825</v>
      </c>
      <c r="Y70" s="2">
        <v>39864</v>
      </c>
      <c r="Z70" s="1" t="s">
        <v>64</v>
      </c>
      <c r="AB70" s="1" t="s">
        <v>364</v>
      </c>
      <c r="AD70" s="1" t="s">
        <v>366</v>
      </c>
      <c r="AE70" s="1">
        <v>13.31</v>
      </c>
      <c r="AF70" s="1" t="s">
        <v>103</v>
      </c>
      <c r="AG70" s="1">
        <v>1.7</v>
      </c>
      <c r="AH70" s="1" t="s">
        <v>72</v>
      </c>
      <c r="AI70" s="1" t="s">
        <v>367</v>
      </c>
      <c r="AJ70" s="1" t="s">
        <v>74</v>
      </c>
      <c r="AK70" s="1" t="s">
        <v>63</v>
      </c>
      <c r="AL70" s="1" t="s">
        <v>75</v>
      </c>
      <c r="AM70" s="1" t="s">
        <v>76</v>
      </c>
      <c r="AN70" s="1" t="s">
        <v>67</v>
      </c>
      <c r="AP70" s="4">
        <v>0.08</v>
      </c>
      <c r="AQ70" s="1" t="s">
        <v>70</v>
      </c>
      <c r="AS70" s="1" t="s">
        <v>65</v>
      </c>
      <c r="AV70" s="1">
        <v>0</v>
      </c>
      <c r="AX70" s="1">
        <v>0</v>
      </c>
      <c r="BA70" s="1">
        <v>0</v>
      </c>
      <c r="BD70" s="1">
        <v>0</v>
      </c>
      <c r="BE70" s="1">
        <v>0</v>
      </c>
      <c r="BF70" s="1" t="s">
        <v>67</v>
      </c>
    </row>
    <row r="71" spans="1:60" x14ac:dyDescent="0.25">
      <c r="A71" s="1" t="s">
        <v>854</v>
      </c>
      <c r="B71" s="1" t="s">
        <v>855</v>
      </c>
      <c r="C71" s="1" t="s">
        <v>856</v>
      </c>
      <c r="D71" s="1" t="s">
        <v>857</v>
      </c>
      <c r="E71" s="1" t="s">
        <v>822</v>
      </c>
      <c r="G71" s="1" t="s">
        <v>60</v>
      </c>
      <c r="H71" s="1" t="s">
        <v>858</v>
      </c>
      <c r="I71" s="1" t="s">
        <v>859</v>
      </c>
      <c r="K71" s="1">
        <v>6</v>
      </c>
      <c r="L71" s="1" t="s">
        <v>823</v>
      </c>
      <c r="M71" s="1" t="s">
        <v>824</v>
      </c>
      <c r="N71" s="1" t="s">
        <v>825</v>
      </c>
      <c r="O71" s="1" t="s">
        <v>826</v>
      </c>
      <c r="P71" s="1" t="s">
        <v>827</v>
      </c>
      <c r="Q71" s="1" t="s">
        <v>828</v>
      </c>
      <c r="R71" s="1" t="s">
        <v>860</v>
      </c>
      <c r="S71" s="1">
        <v>4911</v>
      </c>
      <c r="T71" s="1">
        <v>221112</v>
      </c>
      <c r="U71" s="1" t="s">
        <v>403</v>
      </c>
      <c r="V71" s="1" t="s">
        <v>656</v>
      </c>
      <c r="W71" s="1" t="s">
        <v>861</v>
      </c>
      <c r="X71" s="2">
        <v>42082</v>
      </c>
      <c r="Y71" s="2">
        <v>42499</v>
      </c>
      <c r="Z71" s="1" t="s">
        <v>64</v>
      </c>
      <c r="AB71" s="1" t="s">
        <v>862</v>
      </c>
      <c r="AD71" s="1" t="s">
        <v>853</v>
      </c>
      <c r="AE71" s="1">
        <v>13.31</v>
      </c>
      <c r="AF71" s="1" t="s">
        <v>212</v>
      </c>
      <c r="AG71" s="1">
        <v>3</v>
      </c>
      <c r="AH71" s="1" t="s">
        <v>72</v>
      </c>
      <c r="AJ71" s="1" t="s">
        <v>74</v>
      </c>
      <c r="AK71" s="1" t="s">
        <v>63</v>
      </c>
      <c r="AL71" s="1" t="s">
        <v>75</v>
      </c>
      <c r="AM71" s="1" t="s">
        <v>76</v>
      </c>
      <c r="AN71" s="1" t="s">
        <v>67</v>
      </c>
      <c r="AP71" s="4">
        <v>0.04</v>
      </c>
      <c r="AQ71" s="1" t="s">
        <v>70</v>
      </c>
      <c r="AR71" s="1" t="s">
        <v>829</v>
      </c>
      <c r="AS71" s="1" t="s">
        <v>65</v>
      </c>
      <c r="AU71" s="1" t="s">
        <v>66</v>
      </c>
      <c r="AV71" s="1">
        <v>0</v>
      </c>
      <c r="AW71" s="1" t="s">
        <v>66</v>
      </c>
      <c r="AX71" s="1">
        <v>0</v>
      </c>
      <c r="BA71" s="1">
        <v>0</v>
      </c>
      <c r="BD71" s="1">
        <v>0</v>
      </c>
      <c r="BE71" s="1">
        <v>0</v>
      </c>
      <c r="BF71" s="1" t="s">
        <v>67</v>
      </c>
    </row>
    <row r="72" spans="1:60" x14ac:dyDescent="0.25">
      <c r="A72" s="1" t="s">
        <v>842</v>
      </c>
      <c r="B72" s="1" t="s">
        <v>843</v>
      </c>
      <c r="C72" s="1" t="s">
        <v>844</v>
      </c>
      <c r="D72" s="1" t="s">
        <v>845</v>
      </c>
      <c r="E72" s="1" t="s">
        <v>822</v>
      </c>
      <c r="G72" s="1" t="s">
        <v>60</v>
      </c>
      <c r="H72" s="1" t="s">
        <v>846</v>
      </c>
      <c r="I72" s="1" t="s">
        <v>847</v>
      </c>
      <c r="K72" s="1">
        <v>6</v>
      </c>
      <c r="L72" s="1" t="s">
        <v>823</v>
      </c>
      <c r="M72" s="1" t="s">
        <v>824</v>
      </c>
      <c r="N72" s="1" t="s">
        <v>825</v>
      </c>
      <c r="O72" s="1" t="s">
        <v>826</v>
      </c>
      <c r="P72" s="1" t="s">
        <v>827</v>
      </c>
      <c r="Q72" s="1" t="s">
        <v>848</v>
      </c>
      <c r="R72" s="1" t="s">
        <v>849</v>
      </c>
      <c r="S72" s="1">
        <v>4911</v>
      </c>
      <c r="T72" s="1">
        <v>221112</v>
      </c>
      <c r="U72" s="1">
        <v>110043432737</v>
      </c>
      <c r="V72" s="1" t="s">
        <v>850</v>
      </c>
      <c r="W72" s="1" t="s">
        <v>851</v>
      </c>
      <c r="X72" s="2">
        <v>42082</v>
      </c>
      <c r="Y72" s="2">
        <v>42580</v>
      </c>
      <c r="Z72" s="1" t="s">
        <v>61</v>
      </c>
      <c r="AB72" s="1" t="s">
        <v>852</v>
      </c>
      <c r="AD72" s="1" t="s">
        <v>853</v>
      </c>
      <c r="AE72" s="1">
        <v>13.31</v>
      </c>
      <c r="AF72" s="1" t="s">
        <v>212</v>
      </c>
      <c r="AG72" s="1">
        <v>5.5</v>
      </c>
      <c r="AH72" s="1" t="s">
        <v>72</v>
      </c>
      <c r="AJ72" s="1" t="s">
        <v>74</v>
      </c>
      <c r="AK72" s="1" t="s">
        <v>63</v>
      </c>
      <c r="AL72" s="1" t="s">
        <v>75</v>
      </c>
      <c r="AM72" s="1" t="s">
        <v>76</v>
      </c>
      <c r="AN72" s="1" t="s">
        <v>67</v>
      </c>
      <c r="AP72" s="4">
        <v>0.08</v>
      </c>
      <c r="AQ72" s="1" t="s">
        <v>70</v>
      </c>
      <c r="AR72" s="1" t="s">
        <v>829</v>
      </c>
      <c r="AS72" s="1" t="s">
        <v>65</v>
      </c>
      <c r="AU72" s="1" t="s">
        <v>66</v>
      </c>
      <c r="AV72" s="1">
        <v>0</v>
      </c>
      <c r="AW72" s="1" t="s">
        <v>66</v>
      </c>
      <c r="AX72" s="1">
        <v>0</v>
      </c>
      <c r="BA72" s="1">
        <v>0</v>
      </c>
      <c r="BD72" s="1">
        <v>0</v>
      </c>
      <c r="BE72" s="1">
        <v>0</v>
      </c>
      <c r="BF72" s="1" t="s">
        <v>67</v>
      </c>
    </row>
    <row r="73" spans="1:60" x14ac:dyDescent="0.25">
      <c r="A73" s="1" t="s">
        <v>682</v>
      </c>
      <c r="B73" s="1" t="s">
        <v>683</v>
      </c>
      <c r="C73" s="1" t="s">
        <v>684</v>
      </c>
      <c r="D73" s="1" t="s">
        <v>685</v>
      </c>
      <c r="E73" s="1" t="s">
        <v>665</v>
      </c>
      <c r="F73" s="1">
        <v>73662</v>
      </c>
      <c r="G73" s="1" t="s">
        <v>60</v>
      </c>
      <c r="H73" s="1" t="s">
        <v>686</v>
      </c>
      <c r="J73" s="1" t="s">
        <v>687</v>
      </c>
      <c r="K73" s="1">
        <v>6</v>
      </c>
      <c r="L73" s="1" t="s">
        <v>666</v>
      </c>
      <c r="M73" s="1" t="s">
        <v>667</v>
      </c>
      <c r="N73" s="1" t="s">
        <v>668</v>
      </c>
      <c r="O73" s="1" t="s">
        <v>669</v>
      </c>
      <c r="P73" s="1" t="s">
        <v>670</v>
      </c>
      <c r="R73" s="1" t="s">
        <v>688</v>
      </c>
      <c r="S73" s="1">
        <v>1321</v>
      </c>
      <c r="T73" s="1">
        <v>211112</v>
      </c>
      <c r="U73" s="1" t="s">
        <v>113</v>
      </c>
      <c r="V73" s="1" t="s">
        <v>689</v>
      </c>
      <c r="W73" s="1" t="s">
        <v>690</v>
      </c>
      <c r="X73" s="2">
        <v>41803</v>
      </c>
      <c r="Y73" s="2">
        <v>43231</v>
      </c>
      <c r="Z73" s="1" t="s">
        <v>64</v>
      </c>
      <c r="AB73" s="1" t="s">
        <v>691</v>
      </c>
      <c r="AC73" s="1" t="s">
        <v>692</v>
      </c>
      <c r="AD73" s="1" t="s">
        <v>693</v>
      </c>
      <c r="AE73" s="1">
        <v>13.31</v>
      </c>
      <c r="AF73" s="1" t="s">
        <v>62</v>
      </c>
      <c r="AG73" s="1">
        <v>11.04</v>
      </c>
      <c r="AH73" s="1" t="s">
        <v>679</v>
      </c>
      <c r="AJ73" s="1" t="s">
        <v>74</v>
      </c>
      <c r="AK73" s="1" t="s">
        <v>63</v>
      </c>
      <c r="AL73" s="1" t="s">
        <v>75</v>
      </c>
      <c r="AM73" s="1" t="s">
        <v>76</v>
      </c>
      <c r="AN73" s="1" t="s">
        <v>67</v>
      </c>
      <c r="AP73" s="4">
        <v>7.3999999999999996E-2</v>
      </c>
      <c r="AQ73" s="1" t="s">
        <v>70</v>
      </c>
      <c r="AS73" s="1" t="s">
        <v>65</v>
      </c>
      <c r="AT73" s="1" t="s">
        <v>112</v>
      </c>
      <c r="AU73" s="1" t="s">
        <v>66</v>
      </c>
      <c r="AV73" s="1">
        <v>0</v>
      </c>
      <c r="AW73" s="1" t="s">
        <v>66</v>
      </c>
      <c r="AX73" s="1">
        <v>0</v>
      </c>
      <c r="BA73" s="1">
        <v>0</v>
      </c>
      <c r="BD73" s="1">
        <v>0</v>
      </c>
      <c r="BE73" s="1">
        <v>0</v>
      </c>
      <c r="BF73" s="1" t="s">
        <v>67</v>
      </c>
      <c r="BH73" s="1" t="s">
        <v>678</v>
      </c>
    </row>
    <row r="74" spans="1:60" x14ac:dyDescent="0.25">
      <c r="A74" s="1" t="s">
        <v>575</v>
      </c>
      <c r="B74" s="1" t="s">
        <v>576</v>
      </c>
      <c r="C74" s="1" t="s">
        <v>577</v>
      </c>
      <c r="D74" s="1" t="s">
        <v>578</v>
      </c>
      <c r="E74" s="1" t="s">
        <v>579</v>
      </c>
      <c r="F74" s="1">
        <v>39120</v>
      </c>
      <c r="G74" s="1" t="s">
        <v>60</v>
      </c>
      <c r="K74" s="1">
        <v>4</v>
      </c>
      <c r="L74" s="1" t="s">
        <v>580</v>
      </c>
      <c r="M74" s="1" t="s">
        <v>581</v>
      </c>
      <c r="N74" s="1" t="s">
        <v>582</v>
      </c>
      <c r="O74" s="1" t="s">
        <v>583</v>
      </c>
      <c r="P74" s="1" t="s">
        <v>584</v>
      </c>
      <c r="R74" s="1" t="s">
        <v>585</v>
      </c>
      <c r="S74" s="1">
        <v>2869</v>
      </c>
      <c r="T74" s="1">
        <v>325110</v>
      </c>
      <c r="U74" s="1">
        <v>110066860123</v>
      </c>
      <c r="V74" s="1" t="s">
        <v>586</v>
      </c>
      <c r="W74" s="1" t="s">
        <v>587</v>
      </c>
      <c r="X74" s="2">
        <v>42019</v>
      </c>
      <c r="Y74" s="2">
        <v>42681</v>
      </c>
      <c r="Z74" s="1" t="s">
        <v>64</v>
      </c>
      <c r="AA74" s="1" t="s">
        <v>588</v>
      </c>
      <c r="AB74" s="1" t="s">
        <v>589</v>
      </c>
      <c r="AD74" s="1" t="s">
        <v>592</v>
      </c>
      <c r="AE74" s="1">
        <v>13.31</v>
      </c>
      <c r="AF74" s="1" t="s">
        <v>103</v>
      </c>
      <c r="AG74" s="1">
        <v>12</v>
      </c>
      <c r="AH74" s="1" t="s">
        <v>72</v>
      </c>
      <c r="AI74" s="1" t="s">
        <v>593</v>
      </c>
      <c r="AJ74" s="1" t="s">
        <v>74</v>
      </c>
      <c r="AK74" s="1" t="s">
        <v>105</v>
      </c>
      <c r="AL74" s="1" t="s">
        <v>75</v>
      </c>
      <c r="AM74" s="1" t="s">
        <v>76</v>
      </c>
      <c r="AN74" s="1" t="s">
        <v>67</v>
      </c>
      <c r="AP74" s="4">
        <v>0.08</v>
      </c>
      <c r="AQ74" s="1" t="s">
        <v>70</v>
      </c>
      <c r="AR74" s="1" t="s">
        <v>147</v>
      </c>
      <c r="AS74" s="1" t="s">
        <v>65</v>
      </c>
      <c r="AU74" s="1" t="s">
        <v>66</v>
      </c>
      <c r="AV74" s="1">
        <v>0</v>
      </c>
      <c r="AW74" s="1" t="s">
        <v>66</v>
      </c>
      <c r="AX74" s="1">
        <v>0</v>
      </c>
      <c r="BA74" s="1">
        <v>0</v>
      </c>
      <c r="BD74" s="1">
        <v>0</v>
      </c>
      <c r="BE74" s="1">
        <v>0</v>
      </c>
      <c r="BF74" s="1" t="s">
        <v>67</v>
      </c>
      <c r="BH74" s="1" t="s">
        <v>593</v>
      </c>
    </row>
    <row r="75" spans="1:60" x14ac:dyDescent="0.25">
      <c r="A75" s="1" t="s">
        <v>575</v>
      </c>
      <c r="B75" s="1" t="s">
        <v>576</v>
      </c>
      <c r="C75" s="1" t="s">
        <v>577</v>
      </c>
      <c r="D75" s="1" t="s">
        <v>578</v>
      </c>
      <c r="E75" s="1" t="s">
        <v>579</v>
      </c>
      <c r="F75" s="1">
        <v>39120</v>
      </c>
      <c r="G75" s="1" t="s">
        <v>60</v>
      </c>
      <c r="K75" s="1">
        <v>4</v>
      </c>
      <c r="L75" s="1" t="s">
        <v>580</v>
      </c>
      <c r="M75" s="1" t="s">
        <v>581</v>
      </c>
      <c r="N75" s="1" t="s">
        <v>582</v>
      </c>
      <c r="O75" s="1" t="s">
        <v>583</v>
      </c>
      <c r="P75" s="1" t="s">
        <v>584</v>
      </c>
      <c r="R75" s="1" t="s">
        <v>585</v>
      </c>
      <c r="S75" s="1">
        <v>2869</v>
      </c>
      <c r="T75" s="1">
        <v>325110</v>
      </c>
      <c r="U75" s="1">
        <v>110066860123</v>
      </c>
      <c r="V75" s="1" t="s">
        <v>586</v>
      </c>
      <c r="W75" s="1" t="s">
        <v>587</v>
      </c>
      <c r="X75" s="2">
        <v>42019</v>
      </c>
      <c r="Y75" s="2">
        <v>42681</v>
      </c>
      <c r="Z75" s="1" t="s">
        <v>64</v>
      </c>
      <c r="AA75" s="1" t="s">
        <v>588</v>
      </c>
      <c r="AB75" s="1" t="s">
        <v>589</v>
      </c>
      <c r="AD75" s="1" t="s">
        <v>590</v>
      </c>
      <c r="AE75" s="1">
        <v>13.31</v>
      </c>
      <c r="AF75" s="1" t="s">
        <v>103</v>
      </c>
      <c r="AG75" s="1">
        <v>13</v>
      </c>
      <c r="AH75" s="1" t="s">
        <v>72</v>
      </c>
      <c r="AI75" s="1" t="s">
        <v>591</v>
      </c>
      <c r="AJ75" s="1" t="s">
        <v>74</v>
      </c>
      <c r="AK75" s="1" t="s">
        <v>105</v>
      </c>
      <c r="AL75" s="1" t="s">
        <v>75</v>
      </c>
      <c r="AM75" s="1" t="s">
        <v>76</v>
      </c>
      <c r="AN75" s="1" t="s">
        <v>67</v>
      </c>
      <c r="AP75" s="4">
        <v>0.08</v>
      </c>
      <c r="AQ75" s="1" t="s">
        <v>70</v>
      </c>
      <c r="AR75" s="1" t="s">
        <v>147</v>
      </c>
      <c r="AS75" s="1" t="s">
        <v>65</v>
      </c>
      <c r="AU75" s="1" t="s">
        <v>66</v>
      </c>
      <c r="AV75" s="1">
        <v>0</v>
      </c>
      <c r="AW75" s="1" t="s">
        <v>66</v>
      </c>
      <c r="AX75" s="1">
        <v>0</v>
      </c>
      <c r="BA75" s="1">
        <v>0</v>
      </c>
      <c r="BD75" s="1">
        <v>0</v>
      </c>
      <c r="BE75" s="1">
        <v>0</v>
      </c>
      <c r="BF75" s="1" t="s">
        <v>67</v>
      </c>
      <c r="BH75" s="1" t="s">
        <v>591</v>
      </c>
    </row>
    <row r="76" spans="1:60" x14ac:dyDescent="0.25">
      <c r="A76" s="1" t="s">
        <v>772</v>
      </c>
      <c r="B76" s="1" t="s">
        <v>773</v>
      </c>
      <c r="C76" s="1" t="s">
        <v>774</v>
      </c>
      <c r="D76" s="1" t="s">
        <v>775</v>
      </c>
      <c r="E76" s="1" t="s">
        <v>753</v>
      </c>
      <c r="F76" s="1">
        <v>18434</v>
      </c>
      <c r="G76" s="1" t="s">
        <v>60</v>
      </c>
      <c r="K76" s="1">
        <v>3</v>
      </c>
      <c r="L76" s="1" t="s">
        <v>754</v>
      </c>
      <c r="M76" s="1" t="s">
        <v>755</v>
      </c>
      <c r="N76" s="1" t="s">
        <v>756</v>
      </c>
      <c r="O76" s="1" t="s">
        <v>757</v>
      </c>
      <c r="P76" s="1" t="s">
        <v>758</v>
      </c>
      <c r="R76" s="1" t="s">
        <v>776</v>
      </c>
      <c r="S76" s="1">
        <v>4911</v>
      </c>
      <c r="T76" s="1">
        <v>221112</v>
      </c>
      <c r="U76" s="1">
        <v>110069993385</v>
      </c>
      <c r="V76" s="1" t="s">
        <v>777</v>
      </c>
      <c r="W76" s="1" t="s">
        <v>778</v>
      </c>
      <c r="X76" s="2">
        <v>42934</v>
      </c>
      <c r="Y76" s="2">
        <v>42936</v>
      </c>
      <c r="Z76" s="1" t="s">
        <v>64</v>
      </c>
      <c r="AB76" s="1" t="s">
        <v>779</v>
      </c>
      <c r="AD76" s="1" t="s">
        <v>659</v>
      </c>
      <c r="AE76" s="1">
        <v>13.31</v>
      </c>
      <c r="AF76" s="1" t="s">
        <v>143</v>
      </c>
      <c r="AG76" s="1">
        <v>13.31</v>
      </c>
      <c r="AH76" s="1" t="s">
        <v>188</v>
      </c>
      <c r="AI76" s="1" t="s">
        <v>780</v>
      </c>
      <c r="AJ76" s="1" t="s">
        <v>74</v>
      </c>
      <c r="AK76" s="1" t="s">
        <v>63</v>
      </c>
      <c r="AL76" s="1" t="s">
        <v>75</v>
      </c>
      <c r="AM76" s="1" t="s">
        <v>76</v>
      </c>
      <c r="AN76" s="1" t="s">
        <v>67</v>
      </c>
      <c r="AP76" s="4">
        <v>3.6999999999999998E-2</v>
      </c>
      <c r="AQ76" s="1" t="s">
        <v>70</v>
      </c>
      <c r="AS76" s="1" t="s">
        <v>65</v>
      </c>
      <c r="AT76" s="1" t="s">
        <v>172</v>
      </c>
      <c r="AU76" s="1" t="s">
        <v>66</v>
      </c>
      <c r="AV76" s="1">
        <v>0</v>
      </c>
      <c r="AW76" s="1" t="s">
        <v>66</v>
      </c>
      <c r="AX76" s="1">
        <v>13.68</v>
      </c>
      <c r="AY76" s="1" t="s">
        <v>246</v>
      </c>
      <c r="AZ76" s="1" t="s">
        <v>759</v>
      </c>
      <c r="BA76" s="1">
        <v>0</v>
      </c>
      <c r="BD76" s="1">
        <v>0</v>
      </c>
      <c r="BE76" s="1">
        <v>0</v>
      </c>
      <c r="BF76" s="1" t="s">
        <v>67</v>
      </c>
    </row>
    <row r="77" spans="1:60" x14ac:dyDescent="0.25">
      <c r="A77" s="1" t="s">
        <v>231</v>
      </c>
      <c r="B77" s="1" t="s">
        <v>232</v>
      </c>
      <c r="C77" s="1" t="s">
        <v>233</v>
      </c>
      <c r="D77" s="1" t="s">
        <v>234</v>
      </c>
      <c r="E77" s="1" t="s">
        <v>205</v>
      </c>
      <c r="F77" s="1">
        <v>50158</v>
      </c>
      <c r="G77" s="1" t="s">
        <v>60</v>
      </c>
      <c r="H77" s="1" t="s">
        <v>235</v>
      </c>
      <c r="I77" s="1" t="s">
        <v>236</v>
      </c>
      <c r="J77" s="1" t="s">
        <v>237</v>
      </c>
      <c r="K77" s="1">
        <v>7</v>
      </c>
      <c r="L77" s="1" t="s">
        <v>206</v>
      </c>
      <c r="M77" s="1" t="s">
        <v>207</v>
      </c>
      <c r="N77" s="1" t="s">
        <v>208</v>
      </c>
      <c r="O77" s="1" t="s">
        <v>209</v>
      </c>
      <c r="P77" s="1" t="s">
        <v>210</v>
      </c>
      <c r="R77" s="1" t="s">
        <v>238</v>
      </c>
      <c r="S77" s="1">
        <v>4911</v>
      </c>
      <c r="T77" s="1">
        <v>221112</v>
      </c>
      <c r="U77" s="1" t="s">
        <v>181</v>
      </c>
      <c r="V77" s="1" t="s">
        <v>239</v>
      </c>
      <c r="W77" s="1" t="s">
        <v>240</v>
      </c>
      <c r="X77" s="2">
        <v>41744</v>
      </c>
      <c r="Y77" s="2">
        <v>42494</v>
      </c>
      <c r="Z77" s="1" t="s">
        <v>61</v>
      </c>
      <c r="AA77" s="1" t="s">
        <v>241</v>
      </c>
      <c r="AB77" s="1" t="s">
        <v>242</v>
      </c>
      <c r="AC77" s="1" t="s">
        <v>243</v>
      </c>
      <c r="AD77" s="1" t="s">
        <v>245</v>
      </c>
      <c r="AE77" s="1">
        <v>13.31</v>
      </c>
      <c r="AF77" s="1" t="s">
        <v>212</v>
      </c>
      <c r="AG77" s="1">
        <v>13.32</v>
      </c>
      <c r="AH77" s="1" t="s">
        <v>244</v>
      </c>
      <c r="AJ77" s="1" t="s">
        <v>74</v>
      </c>
      <c r="AK77" s="1" t="s">
        <v>105</v>
      </c>
      <c r="AL77" s="1" t="s">
        <v>75</v>
      </c>
      <c r="AM77" s="1" t="s">
        <v>76</v>
      </c>
      <c r="AN77" s="1" t="s">
        <v>67</v>
      </c>
      <c r="AP77" s="4">
        <v>4.1000000000000002E-2</v>
      </c>
      <c r="AQ77" s="1" t="s">
        <v>70</v>
      </c>
      <c r="AR77" s="1" t="s">
        <v>71</v>
      </c>
      <c r="AS77" s="1" t="s">
        <v>65</v>
      </c>
      <c r="AU77" s="1" t="s">
        <v>66</v>
      </c>
      <c r="AV77" s="1">
        <v>0</v>
      </c>
      <c r="AW77" s="1" t="s">
        <v>66</v>
      </c>
      <c r="AX77" s="1">
        <v>0</v>
      </c>
      <c r="BA77" s="1">
        <v>0</v>
      </c>
      <c r="BD77" s="1">
        <v>0</v>
      </c>
      <c r="BE77" s="1">
        <v>0</v>
      </c>
      <c r="BF77" s="1" t="s">
        <v>67</v>
      </c>
    </row>
    <row r="78" spans="1:60" x14ac:dyDescent="0.25">
      <c r="A78" s="1" t="s">
        <v>830</v>
      </c>
      <c r="B78" s="1" t="s">
        <v>831</v>
      </c>
      <c r="C78" s="1" t="s">
        <v>832</v>
      </c>
      <c r="D78" s="1" t="s">
        <v>833</v>
      </c>
      <c r="E78" s="1" t="s">
        <v>822</v>
      </c>
      <c r="G78" s="1" t="s">
        <v>60</v>
      </c>
      <c r="H78" s="1" t="s">
        <v>834</v>
      </c>
      <c r="I78" s="1" t="s">
        <v>835</v>
      </c>
      <c r="K78" s="1">
        <v>6</v>
      </c>
      <c r="L78" s="1" t="s">
        <v>823</v>
      </c>
      <c r="M78" s="1" t="s">
        <v>824</v>
      </c>
      <c r="N78" s="1" t="s">
        <v>825</v>
      </c>
      <c r="O78" s="1" t="s">
        <v>826</v>
      </c>
      <c r="P78" s="1" t="s">
        <v>827</v>
      </c>
      <c r="Q78" s="1" t="s">
        <v>836</v>
      </c>
      <c r="R78" s="1" t="s">
        <v>837</v>
      </c>
      <c r="S78" s="1">
        <v>4911</v>
      </c>
      <c r="T78" s="1">
        <v>221112</v>
      </c>
      <c r="U78" s="1">
        <v>110002345515</v>
      </c>
      <c r="V78" s="1" t="s">
        <v>838</v>
      </c>
      <c r="W78" s="1" t="s">
        <v>839</v>
      </c>
      <c r="X78" s="2">
        <v>42082</v>
      </c>
      <c r="Y78" s="2">
        <v>42499</v>
      </c>
      <c r="Z78" s="1" t="s">
        <v>61</v>
      </c>
      <c r="AB78" s="1" t="s">
        <v>840</v>
      </c>
      <c r="AD78" s="1" t="s">
        <v>841</v>
      </c>
      <c r="AE78" s="1">
        <v>13.31</v>
      </c>
      <c r="AF78" s="1" t="s">
        <v>212</v>
      </c>
      <c r="AG78" s="1">
        <v>18</v>
      </c>
      <c r="AH78" s="1" t="s">
        <v>72</v>
      </c>
      <c r="AJ78" s="1" t="s">
        <v>74</v>
      </c>
      <c r="AK78" s="1" t="s">
        <v>63</v>
      </c>
      <c r="AL78" s="1" t="s">
        <v>75</v>
      </c>
      <c r="AM78" s="1" t="s">
        <v>76</v>
      </c>
      <c r="AN78" s="1" t="s">
        <v>67</v>
      </c>
      <c r="AP78" s="4">
        <v>5.3999999999999999E-2</v>
      </c>
      <c r="AQ78" s="1" t="s">
        <v>70</v>
      </c>
      <c r="AS78" s="1" t="s">
        <v>65</v>
      </c>
      <c r="AU78" s="1" t="s">
        <v>66</v>
      </c>
      <c r="AV78" s="1">
        <v>0</v>
      </c>
      <c r="AW78" s="1" t="s">
        <v>66</v>
      </c>
      <c r="AX78" s="1">
        <v>0</v>
      </c>
      <c r="BA78" s="1">
        <v>0</v>
      </c>
      <c r="BD78" s="1">
        <v>0</v>
      </c>
      <c r="BE78" s="1">
        <v>0</v>
      </c>
      <c r="BF78" s="1" t="s">
        <v>67</v>
      </c>
    </row>
    <row r="79" spans="1:60" x14ac:dyDescent="0.25">
      <c r="A79" s="1" t="s">
        <v>792</v>
      </c>
      <c r="B79" s="1" t="s">
        <v>793</v>
      </c>
      <c r="C79" s="1" t="s">
        <v>794</v>
      </c>
      <c r="D79" s="1" t="s">
        <v>795</v>
      </c>
      <c r="E79" s="1" t="s">
        <v>753</v>
      </c>
      <c r="F79" s="1">
        <v>18603</v>
      </c>
      <c r="G79" s="1" t="s">
        <v>60</v>
      </c>
      <c r="K79" s="1">
        <v>3</v>
      </c>
      <c r="L79" s="1" t="s">
        <v>754</v>
      </c>
      <c r="M79" s="1" t="s">
        <v>755</v>
      </c>
      <c r="N79" s="1" t="s">
        <v>756</v>
      </c>
      <c r="O79" s="1" t="s">
        <v>757</v>
      </c>
      <c r="P79" s="1" t="s">
        <v>758</v>
      </c>
      <c r="R79" s="1" t="s">
        <v>796</v>
      </c>
      <c r="S79" s="1">
        <v>4911</v>
      </c>
      <c r="T79" s="1">
        <v>221112</v>
      </c>
      <c r="U79" s="1">
        <v>110064098541</v>
      </c>
      <c r="V79" s="1" t="s">
        <v>797</v>
      </c>
      <c r="W79" s="1" t="s">
        <v>798</v>
      </c>
      <c r="X79" s="2">
        <v>42944</v>
      </c>
      <c r="Y79" s="2">
        <v>42947</v>
      </c>
      <c r="Z79" s="1" t="s">
        <v>64</v>
      </c>
      <c r="AB79" s="1" t="s">
        <v>799</v>
      </c>
      <c r="AD79" s="1" t="s">
        <v>768</v>
      </c>
      <c r="AE79" s="1">
        <v>13.31</v>
      </c>
      <c r="AF79" s="1" t="s">
        <v>62</v>
      </c>
      <c r="AG79" s="1">
        <v>55.4</v>
      </c>
      <c r="AH79" s="1" t="s">
        <v>188</v>
      </c>
      <c r="AI79" s="1" t="s">
        <v>800</v>
      </c>
      <c r="AJ79" s="1" t="s">
        <v>74</v>
      </c>
      <c r="AK79" s="1" t="s">
        <v>63</v>
      </c>
      <c r="AL79" s="1" t="s">
        <v>75</v>
      </c>
      <c r="AM79" s="1" t="s">
        <v>76</v>
      </c>
      <c r="AN79" s="1" t="s">
        <v>67</v>
      </c>
      <c r="AP79" s="4">
        <v>3.6999999999999998E-2</v>
      </c>
      <c r="AQ79" s="1" t="s">
        <v>70</v>
      </c>
      <c r="AS79" s="1" t="s">
        <v>65</v>
      </c>
      <c r="AT79" s="1" t="s">
        <v>172</v>
      </c>
      <c r="AU79" s="1" t="s">
        <v>66</v>
      </c>
      <c r="AV79" s="1">
        <v>0</v>
      </c>
      <c r="AW79" s="1" t="s">
        <v>66</v>
      </c>
      <c r="AX79" s="1">
        <v>4.0999999999999996</v>
      </c>
      <c r="AY79" s="1" t="s">
        <v>87</v>
      </c>
      <c r="AZ79" s="1" t="s">
        <v>759</v>
      </c>
      <c r="BA79" s="1">
        <v>0</v>
      </c>
      <c r="BD79" s="1">
        <v>0</v>
      </c>
      <c r="BE79" s="1">
        <v>0</v>
      </c>
      <c r="BF79" s="1" t="s">
        <v>67</v>
      </c>
    </row>
    <row r="80" spans="1:60" x14ac:dyDescent="0.25">
      <c r="A80" s="1" t="s">
        <v>354</v>
      </c>
      <c r="B80" s="1" t="s">
        <v>355</v>
      </c>
      <c r="C80" s="1" t="s">
        <v>356</v>
      </c>
      <c r="D80" s="1" t="s">
        <v>357</v>
      </c>
      <c r="E80" s="1" t="s">
        <v>348</v>
      </c>
      <c r="G80" s="1" t="s">
        <v>60</v>
      </c>
      <c r="H80" s="1" t="s">
        <v>358</v>
      </c>
      <c r="I80" s="1">
        <v>2407232300</v>
      </c>
      <c r="J80" s="1" t="s">
        <v>359</v>
      </c>
      <c r="K80" s="1">
        <v>3</v>
      </c>
      <c r="L80" s="1" t="s">
        <v>349</v>
      </c>
      <c r="M80" s="1" t="s">
        <v>350</v>
      </c>
      <c r="N80" s="1" t="s">
        <v>351</v>
      </c>
      <c r="O80" s="1" t="s">
        <v>352</v>
      </c>
      <c r="P80" s="1" t="s">
        <v>353</v>
      </c>
      <c r="Q80" s="1" t="s">
        <v>360</v>
      </c>
      <c r="R80" s="1" t="s">
        <v>361</v>
      </c>
      <c r="S80" s="1">
        <v>1731</v>
      </c>
      <c r="T80" s="1">
        <v>221122</v>
      </c>
      <c r="U80" s="1" t="s">
        <v>311</v>
      </c>
      <c r="V80" s="1" t="s">
        <v>362</v>
      </c>
      <c r="W80" s="1" t="s">
        <v>363</v>
      </c>
      <c r="X80" s="2">
        <v>39825</v>
      </c>
      <c r="Y80" s="2">
        <v>39864</v>
      </c>
      <c r="Z80" s="1" t="s">
        <v>64</v>
      </c>
      <c r="AB80" s="1" t="s">
        <v>364</v>
      </c>
      <c r="AD80" s="1" t="s">
        <v>365</v>
      </c>
      <c r="AE80" s="1">
        <v>13.31</v>
      </c>
      <c r="AF80" s="1" t="s">
        <v>103</v>
      </c>
      <c r="AG80" s="1">
        <v>93</v>
      </c>
      <c r="AH80" s="1" t="s">
        <v>72</v>
      </c>
      <c r="AI80" s="1" t="s">
        <v>145</v>
      </c>
      <c r="AJ80" s="1" t="s">
        <v>74</v>
      </c>
      <c r="AK80" s="1" t="s">
        <v>63</v>
      </c>
      <c r="AL80" s="1" t="s">
        <v>75</v>
      </c>
      <c r="AM80" s="1" t="s">
        <v>76</v>
      </c>
      <c r="AN80" s="1" t="s">
        <v>67</v>
      </c>
      <c r="AP80" s="4">
        <v>0.02</v>
      </c>
      <c r="AQ80" s="1" t="s">
        <v>70</v>
      </c>
      <c r="AR80" s="1" t="s">
        <v>147</v>
      </c>
      <c r="AS80" s="1" t="s">
        <v>65</v>
      </c>
      <c r="AV80" s="1">
        <v>0</v>
      </c>
      <c r="AX80" s="1">
        <v>0</v>
      </c>
      <c r="BA80" s="1">
        <v>0</v>
      </c>
      <c r="BD80" s="1">
        <v>0</v>
      </c>
      <c r="BE80" s="1">
        <v>0</v>
      </c>
      <c r="BF80" s="1" t="s">
        <v>67</v>
      </c>
    </row>
    <row r="81" spans="1:58" x14ac:dyDescent="0.25">
      <c r="A81" s="1" t="s">
        <v>886</v>
      </c>
      <c r="B81" s="1" t="s">
        <v>887</v>
      </c>
      <c r="C81" s="1" t="s">
        <v>887</v>
      </c>
      <c r="D81" s="1" t="s">
        <v>888</v>
      </c>
      <c r="E81" s="1" t="s">
        <v>889</v>
      </c>
      <c r="F81" s="1" t="s">
        <v>890</v>
      </c>
      <c r="G81" s="1" t="s">
        <v>60</v>
      </c>
      <c r="H81" s="1" t="s">
        <v>891</v>
      </c>
      <c r="I81" s="1" t="s">
        <v>892</v>
      </c>
      <c r="J81" s="1" t="s">
        <v>893</v>
      </c>
      <c r="K81" s="1">
        <v>5</v>
      </c>
      <c r="L81" s="1" t="s">
        <v>894</v>
      </c>
      <c r="M81" s="1" t="s">
        <v>895</v>
      </c>
      <c r="N81" s="1" t="s">
        <v>896</v>
      </c>
      <c r="O81" s="1" t="s">
        <v>897</v>
      </c>
      <c r="P81" s="1" t="s">
        <v>898</v>
      </c>
      <c r="R81" s="1" t="s">
        <v>899</v>
      </c>
      <c r="S81" s="1">
        <v>4911</v>
      </c>
      <c r="T81" s="1">
        <v>221112</v>
      </c>
      <c r="U81" s="1">
        <v>110007346309</v>
      </c>
      <c r="V81" s="1" t="s">
        <v>900</v>
      </c>
      <c r="W81" s="1" t="s">
        <v>901</v>
      </c>
      <c r="X81" s="2">
        <v>42374</v>
      </c>
      <c r="Y81" s="2">
        <v>42557</v>
      </c>
      <c r="Z81" s="1" t="s">
        <v>85</v>
      </c>
      <c r="AA81" s="1" t="s">
        <v>902</v>
      </c>
      <c r="AB81" s="1" t="s">
        <v>903</v>
      </c>
      <c r="AD81" s="1" t="s">
        <v>905</v>
      </c>
      <c r="AE81" s="1">
        <v>13.31</v>
      </c>
      <c r="AF81" s="1" t="s">
        <v>62</v>
      </c>
      <c r="AG81" s="1">
        <v>33</v>
      </c>
      <c r="AH81" s="1" t="s">
        <v>146</v>
      </c>
      <c r="AJ81" s="1" t="s">
        <v>74</v>
      </c>
      <c r="AK81" s="1" t="s">
        <v>105</v>
      </c>
      <c r="AL81" s="1" t="s">
        <v>75</v>
      </c>
      <c r="AM81" s="1" t="s">
        <v>76</v>
      </c>
      <c r="AN81" s="1" t="s">
        <v>67</v>
      </c>
      <c r="AP81" s="4">
        <v>0.109</v>
      </c>
      <c r="AQ81" s="1" t="s">
        <v>987</v>
      </c>
      <c r="AR81" s="1" t="s">
        <v>906</v>
      </c>
      <c r="AS81" s="1" t="s">
        <v>65</v>
      </c>
      <c r="AU81" s="1" t="s">
        <v>67</v>
      </c>
      <c r="AV81" s="1">
        <v>0</v>
      </c>
      <c r="AW81" s="1" t="s">
        <v>66</v>
      </c>
      <c r="AX81" s="1">
        <v>3.5999999999999997E-2</v>
      </c>
      <c r="AY81" s="1" t="s">
        <v>904</v>
      </c>
      <c r="AZ81" s="1" t="s">
        <v>907</v>
      </c>
      <c r="BA81" s="1">
        <v>0</v>
      </c>
      <c r="BD81" s="1">
        <v>0</v>
      </c>
      <c r="BE81" s="1">
        <v>0</v>
      </c>
      <c r="BF81" s="1" t="s">
        <v>67</v>
      </c>
    </row>
  </sheetData>
  <sortState ref="A2:BH127">
    <sortCondition ref="AO1"/>
  </sortState>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71"/>
  <sheetViews>
    <sheetView topLeftCell="AF1" workbookViewId="0">
      <pane ySplit="1" topLeftCell="A2" activePane="bottomLeft" state="frozen"/>
      <selection pane="bottomLeft" activeCell="AP70" sqref="AP70"/>
    </sheetView>
  </sheetViews>
  <sheetFormatPr defaultRowHeight="15" x14ac:dyDescent="0.25"/>
  <cols>
    <col min="41" max="41" width="41.5703125" customWidth="1"/>
  </cols>
  <sheetData>
    <row r="1" spans="1:60" s="1" customFormat="1"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c r="BH1" s="1" t="s">
        <v>59</v>
      </c>
    </row>
    <row r="2" spans="1:60" s="1" customFormat="1" x14ac:dyDescent="0.25">
      <c r="A2" s="1" t="s">
        <v>707</v>
      </c>
      <c r="B2" s="1" t="s">
        <v>708</v>
      </c>
      <c r="C2" s="1" t="s">
        <v>709</v>
      </c>
      <c r="D2" s="1" t="s">
        <v>710</v>
      </c>
      <c r="E2" s="1" t="s">
        <v>665</v>
      </c>
      <c r="F2" s="1">
        <v>74849</v>
      </c>
      <c r="G2" s="1" t="s">
        <v>60</v>
      </c>
      <c r="H2" s="1" t="s">
        <v>711</v>
      </c>
      <c r="I2" s="1" t="s">
        <v>712</v>
      </c>
      <c r="J2" s="1" t="s">
        <v>713</v>
      </c>
      <c r="K2" s="1">
        <v>6</v>
      </c>
      <c r="L2" s="1" t="s">
        <v>666</v>
      </c>
      <c r="M2" s="1" t="s">
        <v>667</v>
      </c>
      <c r="N2" s="1" t="s">
        <v>668</v>
      </c>
      <c r="O2" s="1" t="s">
        <v>669</v>
      </c>
      <c r="P2" s="1" t="s">
        <v>670</v>
      </c>
      <c r="R2" s="1" t="s">
        <v>714</v>
      </c>
      <c r="S2" s="1">
        <v>4911</v>
      </c>
      <c r="T2" s="1">
        <v>221112</v>
      </c>
      <c r="U2" s="1" t="s">
        <v>715</v>
      </c>
      <c r="V2" s="1" t="s">
        <v>716</v>
      </c>
      <c r="W2" s="1" t="s">
        <v>717</v>
      </c>
      <c r="X2" s="2">
        <v>42228</v>
      </c>
      <c r="Y2" s="2">
        <v>42557</v>
      </c>
      <c r="Z2" s="1" t="s">
        <v>269</v>
      </c>
      <c r="AB2" s="1" t="s">
        <v>718</v>
      </c>
      <c r="AC2" s="1" t="s">
        <v>719</v>
      </c>
      <c r="AD2" s="1" t="s">
        <v>720</v>
      </c>
      <c r="AE2" s="1">
        <v>13.31</v>
      </c>
      <c r="AF2" s="1" t="s">
        <v>103</v>
      </c>
      <c r="AG2" s="1">
        <v>40.4</v>
      </c>
      <c r="AH2" s="1" t="s">
        <v>679</v>
      </c>
      <c r="AJ2" s="1" t="s">
        <v>74</v>
      </c>
      <c r="AK2" s="1" t="s">
        <v>63</v>
      </c>
      <c r="AL2" s="1" t="s">
        <v>75</v>
      </c>
      <c r="AM2" s="1" t="s">
        <v>76</v>
      </c>
      <c r="AN2" s="1" t="s">
        <v>68</v>
      </c>
      <c r="AO2" s="1" t="s">
        <v>110</v>
      </c>
      <c r="AP2" s="1">
        <v>7.4999999999999997E-3</v>
      </c>
      <c r="AQ2" s="1" t="s">
        <v>70</v>
      </c>
      <c r="AR2" s="1" t="s">
        <v>721</v>
      </c>
      <c r="AS2" s="1" t="s">
        <v>65</v>
      </c>
      <c r="AT2" s="1" t="s">
        <v>112</v>
      </c>
      <c r="AU2" s="1" t="s">
        <v>66</v>
      </c>
      <c r="AV2" s="1">
        <v>0</v>
      </c>
      <c r="AW2" s="1" t="s">
        <v>66</v>
      </c>
      <c r="AX2" s="1">
        <v>0</v>
      </c>
      <c r="BA2" s="1">
        <v>0</v>
      </c>
      <c r="BD2" s="1">
        <v>0</v>
      </c>
      <c r="BE2" s="1">
        <v>0</v>
      </c>
      <c r="BF2" s="1" t="s">
        <v>67</v>
      </c>
    </row>
    <row r="3" spans="1:60" s="1" customFormat="1" x14ac:dyDescent="0.25">
      <c r="A3" s="1" t="s">
        <v>215</v>
      </c>
      <c r="B3" s="1" t="s">
        <v>216</v>
      </c>
      <c r="C3" s="1" t="s">
        <v>217</v>
      </c>
      <c r="D3" s="1" t="s">
        <v>218</v>
      </c>
      <c r="E3" s="1" t="s">
        <v>205</v>
      </c>
      <c r="F3" s="1">
        <v>51054</v>
      </c>
      <c r="G3" s="1" t="s">
        <v>60</v>
      </c>
      <c r="H3" s="1" t="s">
        <v>219</v>
      </c>
      <c r="I3" s="1" t="s">
        <v>220</v>
      </c>
      <c r="J3" s="1" t="s">
        <v>221</v>
      </c>
      <c r="K3" s="1">
        <v>7</v>
      </c>
      <c r="L3" s="1" t="s">
        <v>206</v>
      </c>
      <c r="M3" s="1" t="s">
        <v>207</v>
      </c>
      <c r="N3" s="1" t="s">
        <v>208</v>
      </c>
      <c r="O3" s="1" t="s">
        <v>209</v>
      </c>
      <c r="P3" s="1" t="s">
        <v>210</v>
      </c>
      <c r="Q3" s="1" t="s">
        <v>222</v>
      </c>
      <c r="R3" s="1" t="s">
        <v>223</v>
      </c>
      <c r="S3" s="1">
        <v>2873</v>
      </c>
      <c r="T3" s="1">
        <v>325311</v>
      </c>
      <c r="U3" s="1">
        <v>110000414089</v>
      </c>
      <c r="V3" s="1" t="s">
        <v>224</v>
      </c>
      <c r="W3" s="1" t="s">
        <v>225</v>
      </c>
      <c r="X3" s="2">
        <v>41471</v>
      </c>
      <c r="Y3" s="2">
        <v>42494</v>
      </c>
      <c r="Z3" s="1" t="s">
        <v>61</v>
      </c>
      <c r="AB3" s="1" t="s">
        <v>226</v>
      </c>
      <c r="AD3" s="1" t="s">
        <v>77</v>
      </c>
      <c r="AE3" s="1">
        <v>13.31</v>
      </c>
      <c r="AF3" s="1" t="s">
        <v>212</v>
      </c>
      <c r="AG3" s="1">
        <v>58.8</v>
      </c>
      <c r="AH3" s="1" t="s">
        <v>72</v>
      </c>
      <c r="AI3" s="1" t="s">
        <v>229</v>
      </c>
      <c r="AJ3" s="1" t="s">
        <v>74</v>
      </c>
      <c r="AK3" s="1" t="s">
        <v>105</v>
      </c>
      <c r="AL3" s="1" t="s">
        <v>75</v>
      </c>
      <c r="AM3" s="1" t="s">
        <v>76</v>
      </c>
      <c r="AN3" s="1" t="s">
        <v>68</v>
      </c>
      <c r="AO3" s="1" t="s">
        <v>986</v>
      </c>
      <c r="AP3" s="1">
        <v>1.9400000000000001E-2</v>
      </c>
      <c r="AQ3" s="1" t="s">
        <v>70</v>
      </c>
      <c r="AR3" s="1" t="s">
        <v>228</v>
      </c>
      <c r="AS3" s="1" t="s">
        <v>65</v>
      </c>
      <c r="AU3" s="1" t="s">
        <v>66</v>
      </c>
      <c r="AV3" s="1">
        <v>0</v>
      </c>
      <c r="AW3" s="1" t="s">
        <v>66</v>
      </c>
      <c r="AX3" s="1">
        <v>5.7000000000000002E-2</v>
      </c>
      <c r="AY3" s="1" t="s">
        <v>211</v>
      </c>
      <c r="AZ3" s="1" t="s">
        <v>227</v>
      </c>
      <c r="BA3" s="1">
        <v>0</v>
      </c>
      <c r="BD3" s="1">
        <v>0</v>
      </c>
      <c r="BE3" s="1">
        <v>0</v>
      </c>
      <c r="BF3" s="1" t="s">
        <v>67</v>
      </c>
    </row>
    <row r="4" spans="1:60" s="1" customFormat="1" x14ac:dyDescent="0.25">
      <c r="A4" s="1" t="s">
        <v>948</v>
      </c>
      <c r="B4" s="1" t="s">
        <v>949</v>
      </c>
      <c r="C4" s="1" t="s">
        <v>950</v>
      </c>
      <c r="D4" s="1" t="s">
        <v>930</v>
      </c>
      <c r="E4" s="1" t="s">
        <v>931</v>
      </c>
      <c r="F4" s="1">
        <v>82336</v>
      </c>
      <c r="G4" s="1" t="s">
        <v>60</v>
      </c>
      <c r="H4" s="1" t="s">
        <v>951</v>
      </c>
      <c r="I4" s="1">
        <v>3078722880</v>
      </c>
      <c r="J4" s="1" t="s">
        <v>952</v>
      </c>
      <c r="K4" s="1">
        <v>8</v>
      </c>
      <c r="L4" s="1" t="s">
        <v>933</v>
      </c>
      <c r="M4" s="1" t="s">
        <v>934</v>
      </c>
      <c r="N4" s="1" t="s">
        <v>935</v>
      </c>
      <c r="O4" s="1" t="s">
        <v>936</v>
      </c>
      <c r="P4" s="1" t="s">
        <v>937</v>
      </c>
      <c r="Q4" s="1" t="s">
        <v>953</v>
      </c>
      <c r="R4" s="1" t="s">
        <v>954</v>
      </c>
      <c r="S4" s="1">
        <v>1321</v>
      </c>
      <c r="T4" s="1">
        <v>211112</v>
      </c>
      <c r="U4" s="1">
        <v>110010144628</v>
      </c>
      <c r="V4" s="1" t="s">
        <v>955</v>
      </c>
      <c r="W4" s="1" t="s">
        <v>956</v>
      </c>
      <c r="X4" s="2">
        <v>39905</v>
      </c>
      <c r="Y4" s="2">
        <v>39919</v>
      </c>
      <c r="Z4" s="1" t="s">
        <v>64</v>
      </c>
      <c r="AD4" s="1" t="s">
        <v>958</v>
      </c>
      <c r="AE4" s="1">
        <v>13.31</v>
      </c>
      <c r="AF4" s="1" t="s">
        <v>103</v>
      </c>
      <c r="AG4" s="1">
        <v>84</v>
      </c>
      <c r="AH4" s="1" t="s">
        <v>72</v>
      </c>
      <c r="AJ4" s="1" t="s">
        <v>74</v>
      </c>
      <c r="AK4" s="1" t="s">
        <v>63</v>
      </c>
      <c r="AL4" s="1" t="s">
        <v>75</v>
      </c>
      <c r="AM4" s="1" t="s">
        <v>76</v>
      </c>
      <c r="AN4" s="1" t="s">
        <v>67</v>
      </c>
      <c r="AO4" s="1" t="s">
        <v>110</v>
      </c>
      <c r="AP4" s="1">
        <v>0.02</v>
      </c>
      <c r="AQ4" s="1" t="s">
        <v>70</v>
      </c>
      <c r="AS4" s="1" t="s">
        <v>65</v>
      </c>
      <c r="AT4" s="1" t="s">
        <v>427</v>
      </c>
      <c r="AU4" s="1" t="s">
        <v>67</v>
      </c>
      <c r="AV4" s="1">
        <v>0</v>
      </c>
      <c r="AX4" s="1">
        <v>7.4</v>
      </c>
      <c r="AY4" s="1" t="s">
        <v>107</v>
      </c>
      <c r="BA4" s="1">
        <v>0</v>
      </c>
      <c r="BD4" s="1">
        <v>0</v>
      </c>
      <c r="BE4" s="1">
        <v>0</v>
      </c>
      <c r="BF4" s="1" t="s">
        <v>67</v>
      </c>
      <c r="BH4" s="1" t="s">
        <v>957</v>
      </c>
    </row>
    <row r="5" spans="1:60" s="1" customFormat="1" x14ac:dyDescent="0.25">
      <c r="A5" s="1" t="s">
        <v>368</v>
      </c>
      <c r="B5" s="1" t="s">
        <v>369</v>
      </c>
      <c r="C5" s="1" t="s">
        <v>370</v>
      </c>
      <c r="D5" s="1" t="s">
        <v>357</v>
      </c>
      <c r="E5" s="1" t="s">
        <v>348</v>
      </c>
      <c r="F5" s="1">
        <v>20646</v>
      </c>
      <c r="G5" s="1" t="s">
        <v>60</v>
      </c>
      <c r="H5" s="1" t="s">
        <v>371</v>
      </c>
      <c r="I5" s="1">
        <v>7818482002</v>
      </c>
      <c r="J5" s="1" t="s">
        <v>372</v>
      </c>
      <c r="K5" s="1">
        <v>3</v>
      </c>
      <c r="L5" s="1" t="s">
        <v>349</v>
      </c>
      <c r="M5" s="1" t="s">
        <v>350</v>
      </c>
      <c r="N5" s="1" t="s">
        <v>351</v>
      </c>
      <c r="O5" s="1" t="s">
        <v>352</v>
      </c>
      <c r="P5" s="1" t="s">
        <v>353</v>
      </c>
      <c r="Q5" s="1" t="s">
        <v>373</v>
      </c>
      <c r="R5" s="1" t="s">
        <v>374</v>
      </c>
      <c r="S5" s="1">
        <v>4911</v>
      </c>
      <c r="T5" s="1">
        <v>221119</v>
      </c>
      <c r="U5" s="1" t="s">
        <v>113</v>
      </c>
      <c r="V5" s="1" t="s">
        <v>375</v>
      </c>
      <c r="W5" s="1" t="s">
        <v>375</v>
      </c>
      <c r="X5" s="2">
        <v>42216</v>
      </c>
      <c r="Y5" s="2">
        <v>43216</v>
      </c>
      <c r="Z5" s="1" t="s">
        <v>269</v>
      </c>
      <c r="AB5" s="1" t="s">
        <v>376</v>
      </c>
      <c r="AC5" s="1" t="s">
        <v>377</v>
      </c>
      <c r="AD5" s="1" t="s">
        <v>379</v>
      </c>
      <c r="AE5" s="1">
        <v>13.31</v>
      </c>
      <c r="AF5" s="1" t="s">
        <v>103</v>
      </c>
      <c r="AG5" s="1">
        <v>93</v>
      </c>
      <c r="AH5" s="1" t="s">
        <v>72</v>
      </c>
      <c r="AI5" s="1" t="s">
        <v>380</v>
      </c>
      <c r="AJ5" s="1" t="s">
        <v>74</v>
      </c>
      <c r="AK5" s="1" t="s">
        <v>63</v>
      </c>
      <c r="AL5" s="1" t="s">
        <v>75</v>
      </c>
      <c r="AM5" s="1" t="s">
        <v>76</v>
      </c>
      <c r="AN5" s="1" t="s">
        <v>68</v>
      </c>
      <c r="AO5" s="1" t="s">
        <v>110</v>
      </c>
      <c r="AP5" s="1">
        <v>0.02</v>
      </c>
      <c r="AQ5" s="1" t="s">
        <v>70</v>
      </c>
      <c r="AR5" s="1" t="s">
        <v>381</v>
      </c>
      <c r="AS5" s="1" t="s">
        <v>65</v>
      </c>
      <c r="AV5" s="1">
        <v>0</v>
      </c>
      <c r="AX5" s="1">
        <v>0</v>
      </c>
      <c r="BA5" s="1">
        <v>0</v>
      </c>
      <c r="BD5" s="1">
        <v>0</v>
      </c>
      <c r="BE5" s="1">
        <v>0</v>
      </c>
      <c r="BF5" s="1" t="s">
        <v>67</v>
      </c>
    </row>
    <row r="6" spans="1:60" s="1" customFormat="1" x14ac:dyDescent="0.25">
      <c r="A6" s="1" t="s">
        <v>383</v>
      </c>
      <c r="B6" s="1" t="s">
        <v>384</v>
      </c>
      <c r="C6" s="1" t="s">
        <v>385</v>
      </c>
      <c r="D6" s="1" t="s">
        <v>386</v>
      </c>
      <c r="E6" s="1" t="s">
        <v>348</v>
      </c>
      <c r="F6" s="1">
        <v>17563</v>
      </c>
      <c r="G6" s="1" t="s">
        <v>60</v>
      </c>
      <c r="H6" s="1" t="s">
        <v>387</v>
      </c>
      <c r="I6" s="1">
        <v>8049684045</v>
      </c>
      <c r="J6" s="1" t="s">
        <v>388</v>
      </c>
      <c r="K6" s="1">
        <v>3</v>
      </c>
      <c r="L6" s="1" t="s">
        <v>349</v>
      </c>
      <c r="M6" s="1" t="s">
        <v>350</v>
      </c>
      <c r="N6" s="1" t="s">
        <v>351</v>
      </c>
      <c r="O6" s="1" t="s">
        <v>352</v>
      </c>
      <c r="P6" s="1" t="s">
        <v>353</v>
      </c>
      <c r="Q6" s="1" t="s">
        <v>389</v>
      </c>
      <c r="R6" s="1" t="s">
        <v>390</v>
      </c>
      <c r="S6" s="1">
        <v>4911</v>
      </c>
      <c r="T6" s="1">
        <v>221119</v>
      </c>
      <c r="U6" s="1">
        <v>110062854834</v>
      </c>
      <c r="V6" s="1" t="s">
        <v>391</v>
      </c>
      <c r="W6" s="1" t="s">
        <v>391</v>
      </c>
      <c r="X6" s="2">
        <v>42216</v>
      </c>
      <c r="Y6" s="2">
        <v>43182</v>
      </c>
      <c r="Z6" s="1" t="s">
        <v>64</v>
      </c>
      <c r="AB6" s="1" t="s">
        <v>392</v>
      </c>
      <c r="AC6" s="1" t="s">
        <v>393</v>
      </c>
      <c r="AD6" s="1" t="s">
        <v>379</v>
      </c>
      <c r="AE6" s="1">
        <v>13.31</v>
      </c>
      <c r="AF6" s="1" t="s">
        <v>103</v>
      </c>
      <c r="AG6" s="1">
        <v>45</v>
      </c>
      <c r="AH6" s="1" t="s">
        <v>72</v>
      </c>
      <c r="AI6" s="1" t="s">
        <v>394</v>
      </c>
      <c r="AJ6" s="1" t="s">
        <v>74</v>
      </c>
      <c r="AK6" s="1" t="s">
        <v>63</v>
      </c>
      <c r="AL6" s="1" t="s">
        <v>75</v>
      </c>
      <c r="AM6" s="1" t="s">
        <v>76</v>
      </c>
      <c r="AN6" s="1" t="s">
        <v>68</v>
      </c>
      <c r="AO6" s="1" t="s">
        <v>986</v>
      </c>
      <c r="AP6" s="1">
        <v>3.5999999999999997E-2</v>
      </c>
      <c r="AQ6" s="1" t="s">
        <v>70</v>
      </c>
      <c r="AR6" s="1" t="s">
        <v>378</v>
      </c>
      <c r="AS6" s="1" t="s">
        <v>65</v>
      </c>
      <c r="AV6" s="1">
        <v>0</v>
      </c>
      <c r="AX6" s="1">
        <v>0</v>
      </c>
      <c r="BA6" s="1">
        <v>0</v>
      </c>
      <c r="BD6" s="1">
        <v>0</v>
      </c>
      <c r="BE6" s="1">
        <v>0</v>
      </c>
      <c r="BF6" s="1" t="s">
        <v>67</v>
      </c>
    </row>
    <row r="7" spans="1:60" s="1" customFormat="1" x14ac:dyDescent="0.25">
      <c r="A7" s="1" t="s">
        <v>428</v>
      </c>
      <c r="B7" s="1" t="s">
        <v>429</v>
      </c>
      <c r="C7" s="1" t="s">
        <v>430</v>
      </c>
      <c r="D7" s="1" t="s">
        <v>431</v>
      </c>
      <c r="E7" s="1" t="s">
        <v>421</v>
      </c>
      <c r="F7" s="1">
        <v>48811</v>
      </c>
      <c r="G7" s="1" t="s">
        <v>60</v>
      </c>
      <c r="H7" s="1" t="s">
        <v>432</v>
      </c>
      <c r="I7" s="1" t="s">
        <v>433</v>
      </c>
      <c r="J7" s="1" t="s">
        <v>434</v>
      </c>
      <c r="K7" s="1">
        <v>5</v>
      </c>
      <c r="L7" s="1" t="s">
        <v>422</v>
      </c>
      <c r="M7" s="1" t="s">
        <v>423</v>
      </c>
      <c r="N7" s="1" t="s">
        <v>424</v>
      </c>
      <c r="O7" s="1" t="s">
        <v>425</v>
      </c>
      <c r="P7" s="1" t="s">
        <v>426</v>
      </c>
      <c r="Q7" s="1" t="s">
        <v>435</v>
      </c>
      <c r="R7" s="1" t="s">
        <v>436</v>
      </c>
      <c r="S7" s="1">
        <v>4911</v>
      </c>
      <c r="T7" s="1">
        <v>221112</v>
      </c>
      <c r="U7" s="1">
        <v>2611705287</v>
      </c>
      <c r="V7" s="1" t="s">
        <v>437</v>
      </c>
      <c r="W7" s="1" t="s">
        <v>438</v>
      </c>
      <c r="X7" s="2">
        <v>41717</v>
      </c>
      <c r="Y7" s="2">
        <v>42558</v>
      </c>
      <c r="Z7" s="1" t="s">
        <v>269</v>
      </c>
      <c r="AB7" s="1" t="s">
        <v>439</v>
      </c>
      <c r="AC7" s="1" t="s">
        <v>440</v>
      </c>
      <c r="AD7" s="1" t="s">
        <v>442</v>
      </c>
      <c r="AE7" s="1">
        <v>13.31</v>
      </c>
      <c r="AF7" s="1" t="s">
        <v>212</v>
      </c>
      <c r="AG7" s="1">
        <v>40</v>
      </c>
      <c r="AH7" s="1" t="s">
        <v>72</v>
      </c>
      <c r="AI7" s="1" t="s">
        <v>443</v>
      </c>
      <c r="AJ7" s="1" t="s">
        <v>74</v>
      </c>
      <c r="AK7" s="1" t="s">
        <v>63</v>
      </c>
      <c r="AL7" s="1" t="s">
        <v>75</v>
      </c>
      <c r="AM7" s="1" t="s">
        <v>76</v>
      </c>
      <c r="AN7" s="1" t="s">
        <v>68</v>
      </c>
      <c r="AO7" s="1" t="s">
        <v>86</v>
      </c>
      <c r="AP7" s="1">
        <v>3.5999999999999997E-2</v>
      </c>
      <c r="AQ7" s="1" t="s">
        <v>70</v>
      </c>
      <c r="AR7" s="1" t="s">
        <v>444</v>
      </c>
      <c r="AS7" s="1" t="s">
        <v>65</v>
      </c>
      <c r="AT7" s="1" t="s">
        <v>111</v>
      </c>
      <c r="AU7" s="1" t="s">
        <v>67</v>
      </c>
      <c r="AV7" s="1">
        <v>0</v>
      </c>
      <c r="AW7" s="1" t="s">
        <v>67</v>
      </c>
      <c r="AX7" s="1">
        <v>0</v>
      </c>
      <c r="BA7" s="1">
        <v>0</v>
      </c>
      <c r="BD7" s="1">
        <v>0</v>
      </c>
      <c r="BE7" s="1">
        <v>0</v>
      </c>
      <c r="BF7" s="1" t="s">
        <v>67</v>
      </c>
      <c r="BH7" s="1" t="s">
        <v>445</v>
      </c>
    </row>
    <row r="8" spans="1:60" s="1" customFormat="1" x14ac:dyDescent="0.25">
      <c r="A8" s="1" t="s">
        <v>318</v>
      </c>
      <c r="B8" s="1" t="s">
        <v>319</v>
      </c>
      <c r="C8" s="1" t="s">
        <v>319</v>
      </c>
      <c r="D8" s="1" t="s">
        <v>320</v>
      </c>
      <c r="E8" s="1" t="s">
        <v>290</v>
      </c>
      <c r="F8" s="1">
        <v>70764</v>
      </c>
      <c r="G8" s="1" t="s">
        <v>60</v>
      </c>
      <c r="H8" s="1" t="s">
        <v>321</v>
      </c>
      <c r="I8" s="1" t="s">
        <v>322</v>
      </c>
      <c r="K8" s="1">
        <v>6</v>
      </c>
      <c r="L8" s="1" t="s">
        <v>292</v>
      </c>
      <c r="M8" s="1" t="s">
        <v>293</v>
      </c>
      <c r="N8" s="1" t="s">
        <v>294</v>
      </c>
      <c r="O8" s="1" t="s">
        <v>295</v>
      </c>
      <c r="P8" s="1" t="s">
        <v>296</v>
      </c>
      <c r="Q8" s="1" t="s">
        <v>323</v>
      </c>
      <c r="R8" s="1" t="s">
        <v>324</v>
      </c>
      <c r="S8" s="1">
        <v>2899</v>
      </c>
      <c r="T8" s="1">
        <v>325110</v>
      </c>
      <c r="U8" s="1" t="s">
        <v>311</v>
      </c>
      <c r="V8" s="1" t="s">
        <v>325</v>
      </c>
      <c r="W8" s="1" t="s">
        <v>326</v>
      </c>
      <c r="X8" s="2">
        <v>40373</v>
      </c>
      <c r="Y8" s="2">
        <v>40381</v>
      </c>
      <c r="Z8" s="1" t="s">
        <v>64</v>
      </c>
      <c r="AB8" s="1" t="s">
        <v>327</v>
      </c>
      <c r="AC8" s="1" t="s">
        <v>315</v>
      </c>
      <c r="AD8" s="1" t="s">
        <v>230</v>
      </c>
      <c r="AE8" s="1">
        <v>13.31</v>
      </c>
      <c r="AF8" s="1" t="s">
        <v>212</v>
      </c>
      <c r="AG8" s="1">
        <v>25.1</v>
      </c>
      <c r="AH8" s="1" t="s">
        <v>72</v>
      </c>
      <c r="AJ8" s="1" t="s">
        <v>74</v>
      </c>
      <c r="AK8" s="1" t="s">
        <v>63</v>
      </c>
      <c r="AL8" s="1" t="s">
        <v>75</v>
      </c>
      <c r="AM8" s="1" t="s">
        <v>76</v>
      </c>
      <c r="AN8" s="1" t="s">
        <v>68</v>
      </c>
      <c r="AO8" s="1" t="s">
        <v>986</v>
      </c>
      <c r="AP8" s="1">
        <v>3.6999999999999998E-2</v>
      </c>
      <c r="AQ8" s="1" t="s">
        <v>70</v>
      </c>
      <c r="AR8" s="1" t="s">
        <v>303</v>
      </c>
      <c r="AS8" s="1" t="s">
        <v>65</v>
      </c>
      <c r="AU8" s="1" t="s">
        <v>66</v>
      </c>
      <c r="AV8" s="1">
        <v>0</v>
      </c>
      <c r="AW8" s="1" t="s">
        <v>66</v>
      </c>
      <c r="AX8" s="1">
        <v>3.6999999999999998E-2</v>
      </c>
      <c r="AY8" s="1" t="s">
        <v>70</v>
      </c>
      <c r="BA8" s="1">
        <v>0</v>
      </c>
      <c r="BD8" s="1">
        <v>0</v>
      </c>
      <c r="BE8" s="1">
        <v>0</v>
      </c>
      <c r="BF8" s="1" t="s">
        <v>67</v>
      </c>
    </row>
    <row r="9" spans="1:60" s="1" customFormat="1" x14ac:dyDescent="0.25">
      <c r="A9" s="1" t="s">
        <v>781</v>
      </c>
      <c r="B9" s="1" t="s">
        <v>782</v>
      </c>
      <c r="C9" s="1" t="s">
        <v>783</v>
      </c>
      <c r="D9" s="1" t="s">
        <v>784</v>
      </c>
      <c r="E9" s="1" t="s">
        <v>753</v>
      </c>
      <c r="G9" s="1" t="s">
        <v>60</v>
      </c>
      <c r="K9" s="1">
        <v>3</v>
      </c>
      <c r="L9" s="1" t="s">
        <v>754</v>
      </c>
      <c r="M9" s="1" t="s">
        <v>755</v>
      </c>
      <c r="N9" s="1" t="s">
        <v>756</v>
      </c>
      <c r="O9" s="1" t="s">
        <v>757</v>
      </c>
      <c r="P9" s="1" t="s">
        <v>758</v>
      </c>
      <c r="R9" s="1" t="s">
        <v>785</v>
      </c>
      <c r="S9" s="1">
        <v>4911</v>
      </c>
      <c r="T9" s="1">
        <v>221112</v>
      </c>
      <c r="U9" s="1">
        <v>110064823721</v>
      </c>
      <c r="V9" s="1" t="s">
        <v>786</v>
      </c>
      <c r="W9" s="1" t="s">
        <v>787</v>
      </c>
      <c r="X9" s="2">
        <v>42934</v>
      </c>
      <c r="Y9" s="2">
        <v>42947</v>
      </c>
      <c r="Z9" s="1" t="s">
        <v>64</v>
      </c>
      <c r="AB9" s="1" t="s">
        <v>788</v>
      </c>
      <c r="AD9" s="1" t="s">
        <v>789</v>
      </c>
      <c r="AE9" s="1">
        <v>13.31</v>
      </c>
      <c r="AF9" s="1" t="s">
        <v>62</v>
      </c>
      <c r="AG9" s="1">
        <v>92.4</v>
      </c>
      <c r="AH9" s="1" t="s">
        <v>188</v>
      </c>
      <c r="AI9" s="1" t="s">
        <v>790</v>
      </c>
      <c r="AJ9" s="1" t="s">
        <v>74</v>
      </c>
      <c r="AK9" s="1" t="s">
        <v>63</v>
      </c>
      <c r="AL9" s="1" t="s">
        <v>75</v>
      </c>
      <c r="AM9" s="1" t="s">
        <v>76</v>
      </c>
      <c r="AN9" s="1" t="s">
        <v>68</v>
      </c>
      <c r="AO9" s="1" t="s">
        <v>986</v>
      </c>
      <c r="AP9" s="1">
        <v>3.6999999999999998E-2</v>
      </c>
      <c r="AQ9" s="1" t="s">
        <v>70</v>
      </c>
      <c r="AR9" s="1" t="s">
        <v>791</v>
      </c>
      <c r="AS9" s="1" t="s">
        <v>65</v>
      </c>
      <c r="AT9" s="1" t="s">
        <v>172</v>
      </c>
      <c r="AU9" s="1" t="s">
        <v>66</v>
      </c>
      <c r="AV9" s="1">
        <v>0</v>
      </c>
      <c r="AW9" s="1" t="s">
        <v>66</v>
      </c>
      <c r="AX9" s="1">
        <v>6.84</v>
      </c>
      <c r="AY9" s="1" t="s">
        <v>87</v>
      </c>
      <c r="AZ9" s="1" t="s">
        <v>759</v>
      </c>
      <c r="BA9" s="1">
        <v>0</v>
      </c>
      <c r="BD9" s="1">
        <v>0</v>
      </c>
      <c r="BE9" s="1">
        <v>0</v>
      </c>
      <c r="BF9" s="1" t="s">
        <v>67</v>
      </c>
    </row>
    <row r="10" spans="1:60" s="1" customFormat="1" x14ac:dyDescent="0.25">
      <c r="A10" s="1" t="s">
        <v>863</v>
      </c>
      <c r="B10" s="1" t="s">
        <v>864</v>
      </c>
      <c r="C10" s="1" t="s">
        <v>865</v>
      </c>
      <c r="D10" s="1" t="s">
        <v>866</v>
      </c>
      <c r="E10" s="1" t="s">
        <v>867</v>
      </c>
      <c r="F10" s="1">
        <v>23856</v>
      </c>
      <c r="G10" s="1" t="s">
        <v>60</v>
      </c>
      <c r="H10" s="1" t="s">
        <v>868</v>
      </c>
      <c r="I10" s="1" t="s">
        <v>869</v>
      </c>
      <c r="J10" s="1" t="s">
        <v>870</v>
      </c>
      <c r="K10" s="1">
        <v>3</v>
      </c>
      <c r="L10" s="1" t="s">
        <v>871</v>
      </c>
      <c r="M10" s="1" t="s">
        <v>872</v>
      </c>
      <c r="N10" s="1" t="s">
        <v>873</v>
      </c>
      <c r="O10" s="1" t="s">
        <v>874</v>
      </c>
      <c r="P10" s="1" t="s">
        <v>875</v>
      </c>
      <c r="Q10" s="1" t="s">
        <v>876</v>
      </c>
      <c r="R10" s="1" t="s">
        <v>877</v>
      </c>
      <c r="S10" s="1">
        <v>4911</v>
      </c>
      <c r="T10" s="1">
        <v>221112</v>
      </c>
      <c r="U10" s="1">
        <v>110055066440</v>
      </c>
      <c r="V10" s="1" t="s">
        <v>878</v>
      </c>
      <c r="W10" s="1" t="s">
        <v>879</v>
      </c>
      <c r="X10" s="2">
        <v>41367</v>
      </c>
      <c r="Y10" s="2">
        <v>42558</v>
      </c>
      <c r="Z10" s="1" t="s">
        <v>64</v>
      </c>
      <c r="AA10" s="1" t="s">
        <v>880</v>
      </c>
      <c r="AB10" s="1" t="s">
        <v>881</v>
      </c>
      <c r="AD10" s="1" t="s">
        <v>882</v>
      </c>
      <c r="AE10" s="1">
        <v>13.31</v>
      </c>
      <c r="AF10" s="1" t="s">
        <v>212</v>
      </c>
      <c r="AG10" s="1">
        <v>263000000</v>
      </c>
      <c r="AH10" s="1" t="s">
        <v>883</v>
      </c>
      <c r="AI10" s="1" t="s">
        <v>884</v>
      </c>
      <c r="AJ10" s="1" t="s">
        <v>74</v>
      </c>
      <c r="AK10" s="1" t="s">
        <v>63</v>
      </c>
      <c r="AL10" s="1" t="s">
        <v>75</v>
      </c>
      <c r="AM10" s="1" t="s">
        <v>76</v>
      </c>
      <c r="AN10" s="1" t="s">
        <v>68</v>
      </c>
      <c r="AO10" s="1" t="s">
        <v>986</v>
      </c>
      <c r="AP10" s="1">
        <v>3.6999999999999998E-2</v>
      </c>
      <c r="AQ10" s="1" t="s">
        <v>70</v>
      </c>
      <c r="AS10" s="1" t="s">
        <v>65</v>
      </c>
      <c r="AT10" s="1" t="s">
        <v>148</v>
      </c>
      <c r="AU10" s="1" t="s">
        <v>67</v>
      </c>
      <c r="AV10" s="1">
        <v>0</v>
      </c>
      <c r="AW10" s="1" t="s">
        <v>66</v>
      </c>
      <c r="AX10" s="1">
        <v>3.6999999999999998E-2</v>
      </c>
      <c r="AY10" s="1" t="s">
        <v>70</v>
      </c>
      <c r="BA10" s="1">
        <v>0</v>
      </c>
      <c r="BD10" s="1">
        <v>0</v>
      </c>
      <c r="BE10" s="1">
        <v>0</v>
      </c>
      <c r="BF10" s="1" t="s">
        <v>67</v>
      </c>
      <c r="BH10" s="1" t="s">
        <v>885</v>
      </c>
    </row>
    <row r="11" spans="1:60" s="1" customFormat="1" x14ac:dyDescent="0.25">
      <c r="A11" s="1" t="s">
        <v>908</v>
      </c>
      <c r="B11" s="1" t="s">
        <v>909</v>
      </c>
      <c r="C11" s="1" t="s">
        <v>910</v>
      </c>
      <c r="D11" s="1" t="s">
        <v>911</v>
      </c>
      <c r="E11" s="1" t="s">
        <v>912</v>
      </c>
      <c r="F11" s="1">
        <v>26301</v>
      </c>
      <c r="G11" s="1" t="s">
        <v>60</v>
      </c>
      <c r="H11" s="1" t="s">
        <v>913</v>
      </c>
      <c r="I11" s="1">
        <v>7163121042</v>
      </c>
      <c r="J11" s="1" t="s">
        <v>914</v>
      </c>
      <c r="K11" s="1">
        <v>3</v>
      </c>
      <c r="L11" s="1" t="s">
        <v>915</v>
      </c>
      <c r="M11" s="1" t="s">
        <v>916</v>
      </c>
      <c r="N11" s="1" t="s">
        <v>917</v>
      </c>
      <c r="O11" s="1" t="s">
        <v>918</v>
      </c>
      <c r="P11" s="1" t="s">
        <v>919</v>
      </c>
      <c r="Q11" s="1" t="s">
        <v>920</v>
      </c>
      <c r="R11" s="1" t="s">
        <v>921</v>
      </c>
      <c r="S11" s="1">
        <v>4911</v>
      </c>
      <c r="T11" s="1">
        <v>221112</v>
      </c>
      <c r="U11" s="1" t="s">
        <v>113</v>
      </c>
      <c r="V11" s="1" t="s">
        <v>922</v>
      </c>
      <c r="W11" s="1" t="s">
        <v>923</v>
      </c>
      <c r="X11" s="2">
        <v>43276</v>
      </c>
      <c r="Y11" s="2">
        <v>43276</v>
      </c>
      <c r="Z11" s="1" t="s">
        <v>64</v>
      </c>
      <c r="AA11" s="1" t="s">
        <v>924</v>
      </c>
      <c r="AB11" s="1" t="s">
        <v>925</v>
      </c>
      <c r="AD11" s="1" t="s">
        <v>347</v>
      </c>
      <c r="AE11" s="1">
        <v>13.31</v>
      </c>
      <c r="AF11" s="1" t="s">
        <v>62</v>
      </c>
      <c r="AG11" s="1">
        <v>77.8</v>
      </c>
      <c r="AH11" s="1" t="s">
        <v>244</v>
      </c>
      <c r="AI11" s="1" t="s">
        <v>926</v>
      </c>
      <c r="AJ11" s="1" t="s">
        <v>74</v>
      </c>
      <c r="AK11" s="1" t="s">
        <v>63</v>
      </c>
      <c r="AL11" s="1" t="s">
        <v>75</v>
      </c>
      <c r="AM11" s="1" t="s">
        <v>76</v>
      </c>
      <c r="AN11" s="1" t="s">
        <v>68</v>
      </c>
      <c r="AO11" s="1" t="s">
        <v>69</v>
      </c>
      <c r="AP11" s="1">
        <v>3.6999999999999998E-2</v>
      </c>
      <c r="AQ11" s="1" t="s">
        <v>70</v>
      </c>
      <c r="AS11" s="1" t="s">
        <v>65</v>
      </c>
      <c r="AU11" s="1" t="s">
        <v>66</v>
      </c>
      <c r="AV11" s="1">
        <v>0</v>
      </c>
      <c r="AW11" s="1" t="s">
        <v>66</v>
      </c>
      <c r="AX11" s="1">
        <v>6.58</v>
      </c>
      <c r="AY11" s="1" t="s">
        <v>73</v>
      </c>
      <c r="BA11" s="1">
        <v>3.6999999999999998E-2</v>
      </c>
      <c r="BB11" s="1" t="s">
        <v>70</v>
      </c>
      <c r="BD11" s="1">
        <v>0</v>
      </c>
      <c r="BE11" s="1">
        <v>0</v>
      </c>
      <c r="BF11" s="1" t="s">
        <v>67</v>
      </c>
    </row>
    <row r="12" spans="1:60" s="1" customFormat="1" x14ac:dyDescent="0.25">
      <c r="A12" s="1" t="s">
        <v>395</v>
      </c>
      <c r="B12" s="1" t="s">
        <v>396</v>
      </c>
      <c r="C12" s="1" t="s">
        <v>397</v>
      </c>
      <c r="D12" s="1" t="s">
        <v>398</v>
      </c>
      <c r="E12" s="1" t="s">
        <v>348</v>
      </c>
      <c r="F12" s="1">
        <v>20613</v>
      </c>
      <c r="G12" s="1" t="s">
        <v>60</v>
      </c>
      <c r="H12" s="1" t="s">
        <v>399</v>
      </c>
      <c r="I12" s="1" t="s">
        <v>400</v>
      </c>
      <c r="J12" s="1" t="s">
        <v>401</v>
      </c>
      <c r="K12" s="1">
        <v>3</v>
      </c>
      <c r="L12" s="1" t="s">
        <v>349</v>
      </c>
      <c r="M12" s="1" t="s">
        <v>350</v>
      </c>
      <c r="N12" s="1" t="s">
        <v>351</v>
      </c>
      <c r="O12" s="1" t="s">
        <v>352</v>
      </c>
      <c r="P12" s="1" t="s">
        <v>353</v>
      </c>
      <c r="Q12" s="1" t="s">
        <v>389</v>
      </c>
      <c r="R12" s="1" t="s">
        <v>402</v>
      </c>
      <c r="S12" s="1">
        <v>4911</v>
      </c>
      <c r="T12" s="1">
        <v>221119</v>
      </c>
      <c r="U12" s="1" t="s">
        <v>403</v>
      </c>
      <c r="V12" s="1" t="s">
        <v>404</v>
      </c>
      <c r="W12" s="1" t="s">
        <v>405</v>
      </c>
      <c r="X12" s="2">
        <v>42361</v>
      </c>
      <c r="Y12" s="2">
        <v>42503</v>
      </c>
      <c r="Z12" s="1" t="s">
        <v>64</v>
      </c>
      <c r="AA12" s="1" t="s">
        <v>100</v>
      </c>
      <c r="AB12" s="1" t="s">
        <v>406</v>
      </c>
      <c r="AC12" s="1" t="s">
        <v>407</v>
      </c>
      <c r="AD12" s="1" t="s">
        <v>145</v>
      </c>
      <c r="AE12" s="1">
        <v>13.31</v>
      </c>
      <c r="AF12" s="1" t="s">
        <v>103</v>
      </c>
      <c r="AG12" s="1">
        <v>42</v>
      </c>
      <c r="AH12" s="1" t="s">
        <v>72</v>
      </c>
      <c r="AI12" s="1" t="s">
        <v>408</v>
      </c>
      <c r="AJ12" s="1" t="s">
        <v>74</v>
      </c>
      <c r="AK12" s="1" t="s">
        <v>63</v>
      </c>
      <c r="AL12" s="1" t="s">
        <v>75</v>
      </c>
      <c r="AM12" s="1" t="s">
        <v>76</v>
      </c>
      <c r="AN12" s="1" t="s">
        <v>68</v>
      </c>
      <c r="AO12" s="1" t="s">
        <v>110</v>
      </c>
      <c r="AP12" s="1">
        <v>3.6999999999999998E-2</v>
      </c>
      <c r="AQ12" s="1" t="s">
        <v>70</v>
      </c>
      <c r="AR12" s="1" t="s">
        <v>378</v>
      </c>
      <c r="AS12" s="1" t="s">
        <v>65</v>
      </c>
      <c r="AU12" s="1" t="s">
        <v>66</v>
      </c>
      <c r="AV12" s="1">
        <v>0</v>
      </c>
      <c r="AW12" s="1" t="s">
        <v>66</v>
      </c>
      <c r="AX12" s="1">
        <v>0</v>
      </c>
      <c r="BA12" s="1">
        <v>0</v>
      </c>
      <c r="BD12" s="1">
        <v>0</v>
      </c>
      <c r="BE12" s="1">
        <v>0</v>
      </c>
      <c r="BF12" s="1" t="s">
        <v>67</v>
      </c>
    </row>
    <row r="13" spans="1:60" s="1" customFormat="1" x14ac:dyDescent="0.25">
      <c r="A13" s="1" t="s">
        <v>977</v>
      </c>
      <c r="B13" s="1" t="s">
        <v>960</v>
      </c>
      <c r="C13" s="1" t="s">
        <v>978</v>
      </c>
      <c r="D13" s="1" t="s">
        <v>962</v>
      </c>
      <c r="E13" s="1" t="s">
        <v>931</v>
      </c>
      <c r="F13" s="1">
        <v>82009</v>
      </c>
      <c r="G13" s="1" t="s">
        <v>60</v>
      </c>
      <c r="H13" s="1" t="s">
        <v>963</v>
      </c>
      <c r="I13" s="1" t="s">
        <v>964</v>
      </c>
      <c r="J13" s="1" t="s">
        <v>965</v>
      </c>
      <c r="K13" s="1">
        <v>8</v>
      </c>
      <c r="L13" s="1" t="s">
        <v>933</v>
      </c>
      <c r="M13" s="1" t="s">
        <v>934</v>
      </c>
      <c r="N13" s="1" t="s">
        <v>935</v>
      </c>
      <c r="O13" s="1" t="s">
        <v>936</v>
      </c>
      <c r="P13" s="1" t="s">
        <v>937</v>
      </c>
      <c r="R13" s="1" t="s">
        <v>979</v>
      </c>
      <c r="S13" s="1">
        <v>491</v>
      </c>
      <c r="T13" s="1">
        <v>221122</v>
      </c>
      <c r="U13" s="1" t="s">
        <v>113</v>
      </c>
      <c r="V13" s="1" t="s">
        <v>980</v>
      </c>
      <c r="W13" s="1" t="s">
        <v>981</v>
      </c>
      <c r="X13" s="2">
        <v>41806</v>
      </c>
      <c r="Y13" s="2">
        <v>43231</v>
      </c>
      <c r="Z13" s="1" t="s">
        <v>61</v>
      </c>
      <c r="AB13" s="1" t="s">
        <v>982</v>
      </c>
      <c r="AC13" s="1" t="s">
        <v>983</v>
      </c>
      <c r="AD13" s="1" t="s">
        <v>347</v>
      </c>
      <c r="AE13" s="1">
        <v>13.31</v>
      </c>
      <c r="AF13" s="1" t="s">
        <v>984</v>
      </c>
      <c r="AG13" s="1">
        <v>25.06</v>
      </c>
      <c r="AH13" s="1" t="s">
        <v>985</v>
      </c>
      <c r="AJ13" s="1" t="s">
        <v>74</v>
      </c>
      <c r="AK13" s="1" t="s">
        <v>105</v>
      </c>
      <c r="AL13" s="1" t="s">
        <v>75</v>
      </c>
      <c r="AM13" s="1" t="s">
        <v>76</v>
      </c>
      <c r="AN13" s="1" t="s">
        <v>68</v>
      </c>
      <c r="AO13" s="1" t="s">
        <v>680</v>
      </c>
      <c r="AP13" s="1">
        <v>3.7499999999999999E-2</v>
      </c>
      <c r="AQ13" s="1" t="s">
        <v>70</v>
      </c>
      <c r="AR13" s="1" t="s">
        <v>271</v>
      </c>
      <c r="AS13" s="1" t="s">
        <v>65</v>
      </c>
      <c r="AT13" s="1" t="s">
        <v>172</v>
      </c>
      <c r="AU13" s="1" t="s">
        <v>67</v>
      </c>
      <c r="AV13" s="1">
        <v>0</v>
      </c>
      <c r="AW13" s="1" t="s">
        <v>66</v>
      </c>
      <c r="AX13" s="1">
        <v>0.9</v>
      </c>
      <c r="AY13" s="1" t="s">
        <v>78</v>
      </c>
      <c r="AZ13" s="1" t="s">
        <v>271</v>
      </c>
      <c r="BA13" s="1">
        <v>0</v>
      </c>
      <c r="BD13" s="1">
        <v>0</v>
      </c>
      <c r="BE13" s="1">
        <v>0</v>
      </c>
      <c r="BF13" s="1" t="s">
        <v>67</v>
      </c>
    </row>
    <row r="14" spans="1:60" s="1" customFormat="1" x14ac:dyDescent="0.25">
      <c r="A14" s="1" t="s">
        <v>596</v>
      </c>
      <c r="B14" s="1" t="s">
        <v>597</v>
      </c>
      <c r="C14" s="1" t="s">
        <v>598</v>
      </c>
      <c r="D14" s="1" t="s">
        <v>60</v>
      </c>
      <c r="E14" s="1" t="s">
        <v>599</v>
      </c>
      <c r="F14" s="1" t="s">
        <v>600</v>
      </c>
      <c r="G14" s="1" t="s">
        <v>60</v>
      </c>
      <c r="I14" s="1" t="s">
        <v>601</v>
      </c>
      <c r="J14" s="1" t="s">
        <v>602</v>
      </c>
      <c r="K14" s="1">
        <v>2</v>
      </c>
      <c r="L14" s="1" t="s">
        <v>603</v>
      </c>
      <c r="M14" s="1" t="s">
        <v>604</v>
      </c>
      <c r="N14" s="1" t="s">
        <v>605</v>
      </c>
      <c r="O14" s="1" t="s">
        <v>606</v>
      </c>
      <c r="P14" s="1" t="s">
        <v>607</v>
      </c>
      <c r="Q14" s="1" t="s">
        <v>608</v>
      </c>
      <c r="R14" s="1" t="s">
        <v>609</v>
      </c>
      <c r="S14" s="1">
        <v>4911</v>
      </c>
      <c r="T14" s="1">
        <v>221112</v>
      </c>
      <c r="U14" s="1">
        <v>110043340364</v>
      </c>
      <c r="V14" s="1" t="s">
        <v>610</v>
      </c>
      <c r="W14" s="1" t="s">
        <v>610</v>
      </c>
      <c r="X14" s="2">
        <v>42971</v>
      </c>
      <c r="Y14" s="2">
        <v>43006</v>
      </c>
      <c r="Z14" s="1" t="s">
        <v>64</v>
      </c>
      <c r="AA14" s="1" t="s">
        <v>611</v>
      </c>
      <c r="AB14" s="1" t="s">
        <v>612</v>
      </c>
      <c r="AD14" s="1" t="s">
        <v>285</v>
      </c>
      <c r="AE14" s="1">
        <v>13.31</v>
      </c>
      <c r="AF14" s="1" t="s">
        <v>212</v>
      </c>
      <c r="AG14" s="1">
        <v>60</v>
      </c>
      <c r="AH14" s="1" t="s">
        <v>72</v>
      </c>
      <c r="AI14" s="1" t="s">
        <v>614</v>
      </c>
      <c r="AJ14" s="1" t="s">
        <v>74</v>
      </c>
      <c r="AK14" s="1" t="s">
        <v>105</v>
      </c>
      <c r="AL14" s="1" t="s">
        <v>75</v>
      </c>
      <c r="AM14" s="1" t="s">
        <v>76</v>
      </c>
      <c r="AN14" s="1" t="s">
        <v>68</v>
      </c>
      <c r="AO14" s="1" t="s">
        <v>615</v>
      </c>
      <c r="AP14" s="1">
        <v>3.7499999999999999E-2</v>
      </c>
      <c r="AQ14" s="1" t="s">
        <v>70</v>
      </c>
      <c r="AR14" s="1" t="s">
        <v>613</v>
      </c>
      <c r="AS14" s="1" t="s">
        <v>65</v>
      </c>
      <c r="AU14" s="1" t="s">
        <v>66</v>
      </c>
      <c r="AV14" s="1">
        <v>0</v>
      </c>
      <c r="AW14" s="1" t="s">
        <v>66</v>
      </c>
      <c r="AX14" s="1">
        <v>0</v>
      </c>
      <c r="BA14" s="1">
        <v>0</v>
      </c>
      <c r="BD14" s="1">
        <v>0</v>
      </c>
      <c r="BE14" s="1">
        <v>0</v>
      </c>
      <c r="BF14" s="1" t="s">
        <v>67</v>
      </c>
    </row>
    <row r="15" spans="1:60" s="1" customFormat="1" x14ac:dyDescent="0.25">
      <c r="A15" s="1" t="s">
        <v>149</v>
      </c>
      <c r="B15" s="1" t="s">
        <v>150</v>
      </c>
      <c r="C15" s="1" t="s">
        <v>151</v>
      </c>
      <c r="D15" s="1" t="s">
        <v>152</v>
      </c>
      <c r="E15" s="1" t="s">
        <v>153</v>
      </c>
      <c r="F15" s="1">
        <v>32060</v>
      </c>
      <c r="G15" s="1" t="s">
        <v>60</v>
      </c>
      <c r="H15" s="1" t="s">
        <v>154</v>
      </c>
      <c r="I15" s="1" t="s">
        <v>155</v>
      </c>
      <c r="J15" s="1" t="s">
        <v>156</v>
      </c>
      <c r="K15" s="1">
        <v>4</v>
      </c>
      <c r="L15" s="1" t="s">
        <v>157</v>
      </c>
      <c r="M15" s="1" t="s">
        <v>158</v>
      </c>
      <c r="N15" s="1" t="s">
        <v>159</v>
      </c>
      <c r="O15" s="1" t="s">
        <v>160</v>
      </c>
      <c r="P15" s="1" t="s">
        <v>161</v>
      </c>
      <c r="Q15" s="1" t="s">
        <v>162</v>
      </c>
      <c r="R15" s="1" t="s">
        <v>163</v>
      </c>
      <c r="S15" s="1">
        <v>2421</v>
      </c>
      <c r="T15" s="1">
        <v>321113</v>
      </c>
      <c r="U15" s="1" t="s">
        <v>144</v>
      </c>
      <c r="V15" s="1" t="s">
        <v>164</v>
      </c>
      <c r="W15" s="1" t="s">
        <v>165</v>
      </c>
      <c r="X15" s="2">
        <v>41211</v>
      </c>
      <c r="Y15" s="2">
        <v>41424</v>
      </c>
      <c r="Z15" s="1" t="s">
        <v>66</v>
      </c>
      <c r="AB15" s="1" t="s">
        <v>166</v>
      </c>
      <c r="AC15" s="1" t="s">
        <v>167</v>
      </c>
      <c r="AD15" s="1" t="s">
        <v>168</v>
      </c>
      <c r="AE15" s="1">
        <v>13.31</v>
      </c>
      <c r="AF15" s="1" t="s">
        <v>62</v>
      </c>
      <c r="AG15" s="1">
        <v>46</v>
      </c>
      <c r="AH15" s="1" t="s">
        <v>72</v>
      </c>
      <c r="AI15" s="1" t="s">
        <v>169</v>
      </c>
      <c r="AJ15" s="1" t="s">
        <v>74</v>
      </c>
      <c r="AK15" s="1" t="s">
        <v>171</v>
      </c>
      <c r="AL15" s="1" t="s">
        <v>75</v>
      </c>
      <c r="AM15" s="1" t="s">
        <v>76</v>
      </c>
      <c r="AN15" s="1" t="s">
        <v>68</v>
      </c>
      <c r="AO15" s="1" t="s">
        <v>170</v>
      </c>
      <c r="AP15" s="1">
        <v>3.9E-2</v>
      </c>
      <c r="AQ15" s="1" t="s">
        <v>70</v>
      </c>
      <c r="AS15" s="1" t="s">
        <v>65</v>
      </c>
      <c r="AU15" s="1" t="s">
        <v>66</v>
      </c>
      <c r="AV15" s="1">
        <v>0</v>
      </c>
      <c r="AW15" s="1" t="s">
        <v>66</v>
      </c>
      <c r="AX15" s="1">
        <v>0</v>
      </c>
      <c r="BA15" s="1">
        <v>0</v>
      </c>
      <c r="BD15" s="1">
        <v>0</v>
      </c>
      <c r="BE15" s="1">
        <v>0</v>
      </c>
      <c r="BF15" s="1" t="s">
        <v>67</v>
      </c>
    </row>
    <row r="16" spans="1:60" s="1" customFormat="1" x14ac:dyDescent="0.25">
      <c r="A16" s="1" t="s">
        <v>631</v>
      </c>
      <c r="B16" s="1" t="s">
        <v>632</v>
      </c>
      <c r="C16" s="1" t="s">
        <v>632</v>
      </c>
      <c r="D16" s="1" t="s">
        <v>633</v>
      </c>
      <c r="E16" s="1" t="s">
        <v>625</v>
      </c>
      <c r="F16" s="1">
        <v>44055</v>
      </c>
      <c r="G16" s="1" t="s">
        <v>60</v>
      </c>
      <c r="H16" s="1" t="s">
        <v>634</v>
      </c>
      <c r="I16" s="1" t="s">
        <v>635</v>
      </c>
      <c r="J16" s="1" t="s">
        <v>636</v>
      </c>
      <c r="K16" s="1">
        <v>5</v>
      </c>
      <c r="L16" s="1" t="s">
        <v>626</v>
      </c>
      <c r="M16" s="1" t="s">
        <v>627</v>
      </c>
      <c r="N16" s="1" t="s">
        <v>628</v>
      </c>
      <c r="O16" s="1" t="s">
        <v>629</v>
      </c>
      <c r="P16" s="1" t="s">
        <v>630</v>
      </c>
      <c r="R16" s="1" t="s">
        <v>637</v>
      </c>
      <c r="S16" s="1">
        <v>3312</v>
      </c>
      <c r="T16" s="1">
        <v>331111</v>
      </c>
      <c r="U16" s="1">
        <v>110000385645</v>
      </c>
      <c r="V16" s="1" t="s">
        <v>638</v>
      </c>
      <c r="W16" s="1" t="s">
        <v>639</v>
      </c>
      <c r="X16" s="2">
        <v>41242</v>
      </c>
      <c r="Y16" s="2">
        <v>42494</v>
      </c>
      <c r="Z16" s="1" t="s">
        <v>61</v>
      </c>
      <c r="AB16" s="1" t="s">
        <v>640</v>
      </c>
      <c r="AC16" s="1" t="s">
        <v>641</v>
      </c>
      <c r="AD16" s="1" t="s">
        <v>642</v>
      </c>
      <c r="AE16" s="1">
        <v>13.31</v>
      </c>
      <c r="AF16" s="1" t="s">
        <v>62</v>
      </c>
      <c r="AG16" s="1">
        <v>65</v>
      </c>
      <c r="AH16" s="1" t="s">
        <v>643</v>
      </c>
      <c r="AI16" s="1" t="s">
        <v>644</v>
      </c>
      <c r="AJ16" s="1" t="s">
        <v>74</v>
      </c>
      <c r="AK16" s="1" t="s">
        <v>105</v>
      </c>
      <c r="AL16" s="1" t="s">
        <v>75</v>
      </c>
      <c r="AM16" s="1" t="s">
        <v>76</v>
      </c>
      <c r="AN16" s="1" t="s">
        <v>68</v>
      </c>
      <c r="AO16" s="1" t="s">
        <v>89</v>
      </c>
      <c r="AP16" s="1">
        <v>0.04</v>
      </c>
      <c r="AQ16" s="1" t="s">
        <v>70</v>
      </c>
      <c r="AS16" s="1" t="s">
        <v>65</v>
      </c>
      <c r="AT16" s="1" t="s">
        <v>88</v>
      </c>
      <c r="AU16" s="1" t="s">
        <v>66</v>
      </c>
      <c r="AV16" s="1">
        <v>0</v>
      </c>
      <c r="AW16" s="1" t="s">
        <v>66</v>
      </c>
      <c r="AX16" s="1">
        <v>11.4</v>
      </c>
      <c r="AY16" s="1" t="s">
        <v>107</v>
      </c>
      <c r="BA16" s="1">
        <v>0</v>
      </c>
      <c r="BD16" s="1">
        <v>0</v>
      </c>
      <c r="BE16" s="1">
        <v>0</v>
      </c>
      <c r="BF16" s="1" t="s">
        <v>67</v>
      </c>
      <c r="BH16" s="1" t="s">
        <v>645</v>
      </c>
    </row>
    <row r="17" spans="1:60" s="1" customFormat="1" x14ac:dyDescent="0.25">
      <c r="A17" s="1" t="s">
        <v>743</v>
      </c>
      <c r="B17" s="1" t="s">
        <v>744</v>
      </c>
      <c r="C17" s="1" t="s">
        <v>744</v>
      </c>
      <c r="D17" s="1" t="s">
        <v>745</v>
      </c>
      <c r="E17" s="1" t="s">
        <v>737</v>
      </c>
      <c r="F17" s="1">
        <v>97060</v>
      </c>
      <c r="G17" s="1" t="s">
        <v>60</v>
      </c>
      <c r="H17" s="1" t="s">
        <v>546</v>
      </c>
      <c r="I17" s="1" t="s">
        <v>746</v>
      </c>
      <c r="K17" s="1">
        <v>10</v>
      </c>
      <c r="L17" s="1" t="s">
        <v>738</v>
      </c>
      <c r="M17" s="1" t="s">
        <v>739</v>
      </c>
      <c r="N17" s="1" t="s">
        <v>740</v>
      </c>
      <c r="O17" s="1" t="s">
        <v>741</v>
      </c>
      <c r="P17" s="1" t="s">
        <v>742</v>
      </c>
      <c r="Q17" s="1" t="s">
        <v>747</v>
      </c>
      <c r="R17" s="1" t="s">
        <v>748</v>
      </c>
      <c r="S17" s="1">
        <v>4911</v>
      </c>
      <c r="T17" s="1">
        <v>221112</v>
      </c>
      <c r="U17" s="1">
        <v>110057118417</v>
      </c>
      <c r="V17" s="1" t="s">
        <v>749</v>
      </c>
      <c r="W17" s="1" t="s">
        <v>750</v>
      </c>
      <c r="X17" s="2">
        <v>42010</v>
      </c>
      <c r="Y17" s="2">
        <v>42495</v>
      </c>
      <c r="Z17" s="1" t="s">
        <v>64</v>
      </c>
      <c r="AB17" s="1" t="s">
        <v>751</v>
      </c>
      <c r="AD17" s="1" t="s">
        <v>285</v>
      </c>
      <c r="AE17" s="1">
        <v>13.31</v>
      </c>
      <c r="AF17" s="1" t="s">
        <v>212</v>
      </c>
      <c r="AG17" s="1">
        <v>39.799999999999997</v>
      </c>
      <c r="AH17" s="1" t="s">
        <v>72</v>
      </c>
      <c r="AJ17" s="1" t="s">
        <v>74</v>
      </c>
      <c r="AK17" s="1" t="s">
        <v>105</v>
      </c>
      <c r="AL17" s="1" t="s">
        <v>75</v>
      </c>
      <c r="AM17" s="1" t="s">
        <v>76</v>
      </c>
      <c r="AN17" s="1" t="s">
        <v>64</v>
      </c>
      <c r="AO17" s="3" t="s">
        <v>678</v>
      </c>
      <c r="AP17" s="1">
        <v>0.04</v>
      </c>
      <c r="AQ17" s="1" t="s">
        <v>70</v>
      </c>
      <c r="AR17" s="1" t="s">
        <v>752</v>
      </c>
      <c r="AS17" s="1" t="s">
        <v>65</v>
      </c>
      <c r="AU17" s="1" t="s">
        <v>66</v>
      </c>
      <c r="AV17" s="1">
        <v>0</v>
      </c>
      <c r="AW17" s="1" t="s">
        <v>66</v>
      </c>
      <c r="AX17" s="1">
        <v>0</v>
      </c>
      <c r="BA17" s="1">
        <v>0</v>
      </c>
      <c r="BD17" s="1">
        <v>0</v>
      </c>
      <c r="BE17" s="1">
        <v>0</v>
      </c>
      <c r="BF17" s="1" t="s">
        <v>67</v>
      </c>
    </row>
    <row r="18" spans="1:60" s="1" customFormat="1" x14ac:dyDescent="0.25">
      <c r="A18" s="1" t="s">
        <v>286</v>
      </c>
      <c r="B18" s="1" t="s">
        <v>287</v>
      </c>
      <c r="C18" s="1" t="s">
        <v>288</v>
      </c>
      <c r="D18" s="1" t="s">
        <v>289</v>
      </c>
      <c r="E18" s="1" t="s">
        <v>290</v>
      </c>
      <c r="G18" s="1" t="s">
        <v>60</v>
      </c>
      <c r="H18" s="1" t="s">
        <v>291</v>
      </c>
      <c r="I18" s="1">
        <v>2256851113</v>
      </c>
      <c r="K18" s="1">
        <v>6</v>
      </c>
      <c r="L18" s="1" t="s">
        <v>292</v>
      </c>
      <c r="M18" s="1" t="s">
        <v>293</v>
      </c>
      <c r="N18" s="1" t="s">
        <v>294</v>
      </c>
      <c r="O18" s="1" t="s">
        <v>295</v>
      </c>
      <c r="P18" s="1" t="s">
        <v>296</v>
      </c>
      <c r="Q18" s="1" t="s">
        <v>297</v>
      </c>
      <c r="R18" s="1" t="s">
        <v>298</v>
      </c>
      <c r="S18" s="1">
        <v>2821</v>
      </c>
      <c r="T18" s="1">
        <v>325211</v>
      </c>
      <c r="U18" s="1">
        <v>110020900104</v>
      </c>
      <c r="V18" s="1" t="s">
        <v>299</v>
      </c>
      <c r="W18" s="1" t="s">
        <v>300</v>
      </c>
      <c r="X18" s="2">
        <v>38893</v>
      </c>
      <c r="Y18" s="2">
        <v>40031</v>
      </c>
      <c r="Z18" s="1" t="s">
        <v>64</v>
      </c>
      <c r="AB18" s="1" t="s">
        <v>301</v>
      </c>
      <c r="AC18" s="1" t="s">
        <v>302</v>
      </c>
      <c r="AD18" s="1" t="s">
        <v>305</v>
      </c>
      <c r="AE18" s="1">
        <v>13.31</v>
      </c>
      <c r="AG18" s="1">
        <v>90</v>
      </c>
      <c r="AH18" s="1" t="s">
        <v>306</v>
      </c>
      <c r="AJ18" s="1" t="s">
        <v>74</v>
      </c>
      <c r="AK18" s="1" t="s">
        <v>63</v>
      </c>
      <c r="AL18" s="1" t="s">
        <v>75</v>
      </c>
      <c r="AM18" s="1" t="s">
        <v>76</v>
      </c>
      <c r="AN18" s="1" t="s">
        <v>68</v>
      </c>
      <c r="AO18" s="1" t="s">
        <v>986</v>
      </c>
      <c r="AP18" s="1">
        <v>4.5999999999999999E-2</v>
      </c>
      <c r="AQ18" s="1" t="s">
        <v>70</v>
      </c>
      <c r="AR18" s="1" t="s">
        <v>304</v>
      </c>
      <c r="AS18" s="1" t="s">
        <v>65</v>
      </c>
      <c r="AT18" s="1" t="s">
        <v>307</v>
      </c>
      <c r="AU18" s="1" t="s">
        <v>66</v>
      </c>
      <c r="AV18" s="1">
        <v>0</v>
      </c>
      <c r="AW18" s="1" t="s">
        <v>66</v>
      </c>
      <c r="AX18" s="1">
        <v>0</v>
      </c>
      <c r="BA18" s="1">
        <v>0</v>
      </c>
      <c r="BD18" s="1">
        <v>0</v>
      </c>
      <c r="BE18" s="1">
        <v>0</v>
      </c>
      <c r="BF18" s="1" t="s">
        <v>67</v>
      </c>
    </row>
    <row r="19" spans="1:60" s="1" customFormat="1" x14ac:dyDescent="0.25">
      <c r="A19" s="1" t="s">
        <v>308</v>
      </c>
      <c r="B19" s="1" t="s">
        <v>309</v>
      </c>
      <c r="C19" s="1" t="s">
        <v>288</v>
      </c>
      <c r="D19" s="1" t="s">
        <v>289</v>
      </c>
      <c r="E19" s="1" t="s">
        <v>290</v>
      </c>
      <c r="F19" s="1">
        <v>70764</v>
      </c>
      <c r="G19" s="1" t="s">
        <v>60</v>
      </c>
      <c r="H19" s="1" t="s">
        <v>291</v>
      </c>
      <c r="I19" s="1">
        <v>2256851113</v>
      </c>
      <c r="K19" s="1">
        <v>6</v>
      </c>
      <c r="L19" s="1" t="s">
        <v>292</v>
      </c>
      <c r="M19" s="1" t="s">
        <v>293</v>
      </c>
      <c r="N19" s="1" t="s">
        <v>294</v>
      </c>
      <c r="O19" s="1" t="s">
        <v>295</v>
      </c>
      <c r="P19" s="1" t="s">
        <v>296</v>
      </c>
      <c r="R19" s="1" t="s">
        <v>310</v>
      </c>
      <c r="S19" s="1">
        <v>2821</v>
      </c>
      <c r="T19" s="1">
        <v>325211</v>
      </c>
      <c r="U19" s="1" t="s">
        <v>311</v>
      </c>
      <c r="V19" s="1" t="s">
        <v>312</v>
      </c>
      <c r="W19" s="1" t="s">
        <v>313</v>
      </c>
      <c r="X19" s="2">
        <v>39905</v>
      </c>
      <c r="Y19" s="2">
        <v>39923</v>
      </c>
      <c r="Z19" s="1" t="s">
        <v>61</v>
      </c>
      <c r="AB19" s="1" t="s">
        <v>314</v>
      </c>
      <c r="AC19" s="1" t="s">
        <v>315</v>
      </c>
      <c r="AD19" s="1" t="s">
        <v>316</v>
      </c>
      <c r="AE19" s="1">
        <v>13.31</v>
      </c>
      <c r="AF19" s="1" t="s">
        <v>103</v>
      </c>
      <c r="AG19" s="1">
        <v>90</v>
      </c>
      <c r="AH19" s="1" t="s">
        <v>72</v>
      </c>
      <c r="AJ19" s="1" t="s">
        <v>74</v>
      </c>
      <c r="AK19" s="1" t="s">
        <v>63</v>
      </c>
      <c r="AL19" s="1" t="s">
        <v>75</v>
      </c>
      <c r="AM19" s="1" t="s">
        <v>76</v>
      </c>
      <c r="AN19" s="1" t="s">
        <v>68</v>
      </c>
      <c r="AO19" s="1" t="s">
        <v>110</v>
      </c>
      <c r="AP19" s="1">
        <v>4.5999999999999999E-2</v>
      </c>
      <c r="AQ19" s="1" t="s">
        <v>70</v>
      </c>
      <c r="AS19" s="1" t="s">
        <v>65</v>
      </c>
      <c r="AU19" s="1" t="s">
        <v>66</v>
      </c>
      <c r="AV19" s="1">
        <v>0</v>
      </c>
      <c r="AW19" s="1" t="s">
        <v>66</v>
      </c>
      <c r="AX19" s="1">
        <v>0</v>
      </c>
      <c r="BA19" s="1">
        <v>0</v>
      </c>
      <c r="BD19" s="1">
        <v>0</v>
      </c>
      <c r="BE19" s="1">
        <v>0</v>
      </c>
      <c r="BF19" s="1" t="s">
        <v>67</v>
      </c>
    </row>
    <row r="20" spans="1:60" s="1" customFormat="1" x14ac:dyDescent="0.25">
      <c r="A20" s="1" t="s">
        <v>647</v>
      </c>
      <c r="B20" s="1" t="s">
        <v>648</v>
      </c>
      <c r="C20" s="1" t="s">
        <v>649</v>
      </c>
      <c r="D20" s="1" t="s">
        <v>650</v>
      </c>
      <c r="E20" s="1" t="s">
        <v>625</v>
      </c>
      <c r="F20" s="1">
        <v>43616</v>
      </c>
      <c r="G20" s="1" t="s">
        <v>60</v>
      </c>
      <c r="H20" s="1" t="s">
        <v>651</v>
      </c>
      <c r="I20" s="1" t="s">
        <v>652</v>
      </c>
      <c r="J20" s="1" t="s">
        <v>653</v>
      </c>
      <c r="K20" s="1">
        <v>5</v>
      </c>
      <c r="L20" s="1" t="s">
        <v>626</v>
      </c>
      <c r="M20" s="1" t="s">
        <v>627</v>
      </c>
      <c r="N20" s="1" t="s">
        <v>628</v>
      </c>
      <c r="O20" s="1" t="s">
        <v>629</v>
      </c>
      <c r="P20" s="1" t="s">
        <v>630</v>
      </c>
      <c r="R20" s="1" t="s">
        <v>654</v>
      </c>
      <c r="S20" s="1">
        <v>4931</v>
      </c>
      <c r="T20" s="1">
        <v>221112</v>
      </c>
      <c r="U20" s="1">
        <v>110064669737</v>
      </c>
      <c r="V20" s="1" t="s">
        <v>655</v>
      </c>
      <c r="W20" s="1" t="s">
        <v>656</v>
      </c>
      <c r="X20" s="2">
        <v>41470</v>
      </c>
      <c r="Y20" s="2">
        <v>42494</v>
      </c>
      <c r="Z20" s="1" t="s">
        <v>64</v>
      </c>
      <c r="AB20" s="1" t="s">
        <v>657</v>
      </c>
      <c r="AC20" s="1" t="s">
        <v>658</v>
      </c>
      <c r="AD20" s="1" t="s">
        <v>659</v>
      </c>
      <c r="AE20" s="1">
        <v>13.31</v>
      </c>
      <c r="AF20" s="1" t="s">
        <v>62</v>
      </c>
      <c r="AG20" s="1">
        <v>99</v>
      </c>
      <c r="AH20" s="1" t="s">
        <v>643</v>
      </c>
      <c r="AI20" s="1" t="s">
        <v>660</v>
      </c>
      <c r="AJ20" s="1" t="s">
        <v>74</v>
      </c>
      <c r="AK20" s="1" t="s">
        <v>105</v>
      </c>
      <c r="AL20" s="1" t="s">
        <v>75</v>
      </c>
      <c r="AM20" s="1" t="s">
        <v>76</v>
      </c>
      <c r="AN20" s="1" t="s">
        <v>68</v>
      </c>
      <c r="AO20" s="1" t="s">
        <v>986</v>
      </c>
      <c r="AP20" s="1">
        <v>5.5E-2</v>
      </c>
      <c r="AQ20" s="1" t="s">
        <v>70</v>
      </c>
      <c r="AS20" s="1" t="s">
        <v>65</v>
      </c>
      <c r="AT20" s="1" t="s">
        <v>88</v>
      </c>
      <c r="AU20" s="1" t="s">
        <v>66</v>
      </c>
      <c r="AV20" s="1">
        <v>0</v>
      </c>
      <c r="AW20" s="1" t="s">
        <v>66</v>
      </c>
      <c r="AX20" s="1">
        <v>5.45</v>
      </c>
      <c r="AY20" s="1" t="s">
        <v>107</v>
      </c>
      <c r="AZ20" s="1" t="s">
        <v>646</v>
      </c>
      <c r="BA20" s="1">
        <v>5.5E-2</v>
      </c>
      <c r="BB20" s="1" t="s">
        <v>70</v>
      </c>
      <c r="BD20" s="1">
        <v>0</v>
      </c>
      <c r="BE20" s="1">
        <v>0</v>
      </c>
      <c r="BF20" s="1" t="s">
        <v>67</v>
      </c>
      <c r="BH20" s="1" t="s">
        <v>661</v>
      </c>
    </row>
    <row r="21" spans="1:60" s="1" customFormat="1" x14ac:dyDescent="0.25">
      <c r="A21" s="1" t="s">
        <v>760</v>
      </c>
      <c r="B21" s="1" t="s">
        <v>761</v>
      </c>
      <c r="C21" s="1" t="s">
        <v>762</v>
      </c>
      <c r="D21" s="1" t="s">
        <v>763</v>
      </c>
      <c r="E21" s="1" t="s">
        <v>753</v>
      </c>
      <c r="F21" s="1">
        <v>17314</v>
      </c>
      <c r="G21" s="1" t="s">
        <v>60</v>
      </c>
      <c r="K21" s="1">
        <v>3</v>
      </c>
      <c r="L21" s="1" t="s">
        <v>754</v>
      </c>
      <c r="M21" s="1" t="s">
        <v>755</v>
      </c>
      <c r="N21" s="1" t="s">
        <v>756</v>
      </c>
      <c r="O21" s="1" t="s">
        <v>757</v>
      </c>
      <c r="P21" s="1" t="s">
        <v>758</v>
      </c>
      <c r="R21" s="1" t="s">
        <v>764</v>
      </c>
      <c r="S21" s="1">
        <v>4911</v>
      </c>
      <c r="T21" s="1">
        <v>221112</v>
      </c>
      <c r="U21" s="1">
        <v>110043196528</v>
      </c>
      <c r="V21" s="1" t="s">
        <v>765</v>
      </c>
      <c r="W21" s="1" t="s">
        <v>766</v>
      </c>
      <c r="X21" s="2">
        <v>42912</v>
      </c>
      <c r="Y21" s="2">
        <v>42928</v>
      </c>
      <c r="Z21" s="1" t="s">
        <v>61</v>
      </c>
      <c r="AB21" s="1" t="s">
        <v>767</v>
      </c>
      <c r="AD21" s="1" t="s">
        <v>768</v>
      </c>
      <c r="AE21" s="1">
        <v>13.31</v>
      </c>
      <c r="AF21" s="1" t="s">
        <v>62</v>
      </c>
      <c r="AG21" s="1">
        <v>62.04</v>
      </c>
      <c r="AH21" s="1" t="s">
        <v>769</v>
      </c>
      <c r="AI21" s="1" t="s">
        <v>770</v>
      </c>
      <c r="AJ21" s="1" t="s">
        <v>74</v>
      </c>
      <c r="AK21" s="1" t="s">
        <v>63</v>
      </c>
      <c r="AL21" s="1" t="s">
        <v>75</v>
      </c>
      <c r="AM21" s="1" t="s">
        <v>76</v>
      </c>
      <c r="AN21" s="1" t="s">
        <v>68</v>
      </c>
      <c r="AO21" s="1" t="s">
        <v>86</v>
      </c>
      <c r="AP21" s="1">
        <v>0.06</v>
      </c>
      <c r="AQ21" s="1" t="s">
        <v>70</v>
      </c>
      <c r="AS21" s="1" t="s">
        <v>65</v>
      </c>
      <c r="AU21" s="1" t="s">
        <v>66</v>
      </c>
      <c r="AV21" s="1">
        <v>0</v>
      </c>
      <c r="AW21" s="1" t="s">
        <v>66</v>
      </c>
      <c r="AX21" s="1">
        <v>15.6</v>
      </c>
      <c r="AY21" s="1" t="s">
        <v>87</v>
      </c>
      <c r="AZ21" s="1" t="s">
        <v>771</v>
      </c>
      <c r="BA21" s="1">
        <v>0</v>
      </c>
      <c r="BD21" s="1">
        <v>0</v>
      </c>
      <c r="BE21" s="1">
        <v>0</v>
      </c>
      <c r="BF21" s="1" t="s">
        <v>67</v>
      </c>
    </row>
    <row r="22" spans="1:60" s="1" customFormat="1" x14ac:dyDescent="0.25">
      <c r="A22" s="1" t="s">
        <v>807</v>
      </c>
      <c r="B22" s="1" t="s">
        <v>808</v>
      </c>
      <c r="C22" s="1" t="s">
        <v>809</v>
      </c>
      <c r="D22" s="1" t="s">
        <v>810</v>
      </c>
      <c r="E22" s="1" t="s">
        <v>801</v>
      </c>
      <c r="F22" s="1">
        <v>29450</v>
      </c>
      <c r="G22" s="1" t="s">
        <v>60</v>
      </c>
      <c r="H22" s="1" t="s">
        <v>811</v>
      </c>
      <c r="I22" s="1">
        <v>8433366123</v>
      </c>
      <c r="J22" s="1" t="s">
        <v>812</v>
      </c>
      <c r="K22" s="1">
        <v>4</v>
      </c>
      <c r="L22" s="1" t="s">
        <v>802</v>
      </c>
      <c r="M22" s="1" t="s">
        <v>803</v>
      </c>
      <c r="N22" s="1" t="s">
        <v>804</v>
      </c>
      <c r="O22" s="1" t="s">
        <v>805</v>
      </c>
      <c r="P22" s="1" t="s">
        <v>806</v>
      </c>
      <c r="Q22" s="1" t="s">
        <v>813</v>
      </c>
      <c r="R22" s="1" t="s">
        <v>814</v>
      </c>
      <c r="S22" s="1">
        <v>3312</v>
      </c>
      <c r="T22" s="1">
        <v>331111</v>
      </c>
      <c r="U22" s="1">
        <v>110000353527</v>
      </c>
      <c r="V22" s="1" t="s">
        <v>815</v>
      </c>
      <c r="W22" s="1" t="s">
        <v>816</v>
      </c>
      <c r="X22" s="2">
        <v>41038</v>
      </c>
      <c r="Y22" s="2">
        <v>41577</v>
      </c>
      <c r="Z22" s="1" t="s">
        <v>85</v>
      </c>
      <c r="AB22" s="1" t="s">
        <v>817</v>
      </c>
      <c r="AD22" s="1" t="s">
        <v>818</v>
      </c>
      <c r="AE22" s="1">
        <v>13.31</v>
      </c>
      <c r="AF22" s="1" t="s">
        <v>103</v>
      </c>
      <c r="AG22" s="1">
        <v>50.21</v>
      </c>
      <c r="AH22" s="1" t="s">
        <v>72</v>
      </c>
      <c r="AJ22" s="1" t="s">
        <v>74</v>
      </c>
      <c r="AK22" s="1" t="s">
        <v>63</v>
      </c>
      <c r="AL22" s="1" t="s">
        <v>75</v>
      </c>
      <c r="AM22" s="1" t="s">
        <v>76</v>
      </c>
      <c r="AN22" s="1" t="s">
        <v>68</v>
      </c>
      <c r="AO22" s="1" t="s">
        <v>986</v>
      </c>
      <c r="AP22" s="1">
        <v>6.0999999999999999E-2</v>
      </c>
      <c r="AQ22" s="1" t="s">
        <v>70</v>
      </c>
      <c r="AS22" s="1" t="s">
        <v>65</v>
      </c>
      <c r="AU22" s="1" t="s">
        <v>66</v>
      </c>
      <c r="AV22" s="1">
        <v>0</v>
      </c>
      <c r="AW22" s="1" t="s">
        <v>66</v>
      </c>
      <c r="AX22" s="1">
        <v>3.06</v>
      </c>
      <c r="AY22" s="1" t="s">
        <v>78</v>
      </c>
      <c r="BA22" s="1">
        <v>6.0999999999999999E-2</v>
      </c>
      <c r="BB22" s="1" t="s">
        <v>70</v>
      </c>
      <c r="BD22" s="1">
        <v>0</v>
      </c>
      <c r="BE22" s="1">
        <v>0</v>
      </c>
      <c r="BF22" s="1" t="s">
        <v>67</v>
      </c>
    </row>
    <row r="23" spans="1:60" s="1" customFormat="1" x14ac:dyDescent="0.25">
      <c r="A23" s="1" t="s">
        <v>114</v>
      </c>
      <c r="B23" s="1" t="s">
        <v>115</v>
      </c>
      <c r="C23" s="1" t="s">
        <v>115</v>
      </c>
      <c r="D23" s="1" t="s">
        <v>116</v>
      </c>
      <c r="E23" s="1" t="s">
        <v>117</v>
      </c>
      <c r="F23" s="1">
        <v>72315</v>
      </c>
      <c r="G23" s="1" t="s">
        <v>60</v>
      </c>
      <c r="H23" s="1" t="s">
        <v>118</v>
      </c>
      <c r="I23" s="1">
        <v>8707622100</v>
      </c>
      <c r="K23" s="1">
        <v>6</v>
      </c>
      <c r="L23" s="1" t="s">
        <v>119</v>
      </c>
      <c r="M23" s="1" t="s">
        <v>120</v>
      </c>
      <c r="N23" s="1" t="s">
        <v>121</v>
      </c>
      <c r="O23" s="1" t="s">
        <v>122</v>
      </c>
      <c r="P23" s="1" t="s">
        <v>123</v>
      </c>
      <c r="R23" s="1" t="s">
        <v>124</v>
      </c>
      <c r="S23" s="1">
        <v>3312</v>
      </c>
      <c r="T23" s="1">
        <v>331111</v>
      </c>
      <c r="U23" s="1">
        <v>110000452180</v>
      </c>
      <c r="V23" s="1" t="s">
        <v>125</v>
      </c>
      <c r="W23" s="1" t="s">
        <v>126</v>
      </c>
      <c r="X23" s="2">
        <v>42683</v>
      </c>
      <c r="Y23" s="2">
        <v>42717</v>
      </c>
      <c r="Z23" s="1" t="s">
        <v>85</v>
      </c>
      <c r="AA23" s="1" t="s">
        <v>127</v>
      </c>
      <c r="AB23" s="1" t="s">
        <v>128</v>
      </c>
      <c r="AD23" s="1" t="s">
        <v>130</v>
      </c>
      <c r="AE23" s="1">
        <v>13.31</v>
      </c>
      <c r="AF23" s="1" t="s">
        <v>103</v>
      </c>
      <c r="AG23" s="1">
        <v>50.4</v>
      </c>
      <c r="AH23" s="1" t="s">
        <v>72</v>
      </c>
      <c r="AJ23" s="1" t="s">
        <v>74</v>
      </c>
      <c r="AK23" s="1" t="s">
        <v>63</v>
      </c>
      <c r="AL23" s="1" t="s">
        <v>75</v>
      </c>
      <c r="AM23" s="1" t="s">
        <v>76</v>
      </c>
      <c r="AN23" s="1" t="s">
        <v>68</v>
      </c>
      <c r="AO23" s="1" t="s">
        <v>131</v>
      </c>
      <c r="AP23" s="1">
        <v>6.0999999999999999E-2</v>
      </c>
      <c r="AQ23" s="1" t="s">
        <v>70</v>
      </c>
      <c r="AS23" s="1" t="s">
        <v>65</v>
      </c>
      <c r="AU23" s="1" t="s">
        <v>66</v>
      </c>
      <c r="AV23" s="1">
        <v>0</v>
      </c>
      <c r="AW23" s="1" t="s">
        <v>66</v>
      </c>
      <c r="AX23" s="1">
        <v>13.5</v>
      </c>
      <c r="AY23" s="1" t="s">
        <v>107</v>
      </c>
      <c r="BA23" s="1">
        <v>6.0999999999999999E-2</v>
      </c>
      <c r="BB23" s="1" t="s">
        <v>70</v>
      </c>
      <c r="BC23" s="1" t="s">
        <v>129</v>
      </c>
      <c r="BD23" s="1">
        <v>0</v>
      </c>
      <c r="BE23" s="1">
        <v>0</v>
      </c>
      <c r="BF23" s="1" t="s">
        <v>67</v>
      </c>
    </row>
    <row r="24" spans="1:60" s="1" customFormat="1" x14ac:dyDescent="0.25">
      <c r="A24" s="1" t="s">
        <v>616</v>
      </c>
      <c r="B24" s="1" t="s">
        <v>617</v>
      </c>
      <c r="C24" s="1" t="s">
        <v>618</v>
      </c>
      <c r="D24" s="1" t="s">
        <v>619</v>
      </c>
      <c r="E24" s="1" t="s">
        <v>599</v>
      </c>
      <c r="F24" s="1">
        <v>10940</v>
      </c>
      <c r="G24" s="1" t="s">
        <v>60</v>
      </c>
      <c r="K24" s="1">
        <v>2</v>
      </c>
      <c r="L24" s="1" t="s">
        <v>603</v>
      </c>
      <c r="M24" s="1" t="s">
        <v>604</v>
      </c>
      <c r="N24" s="1" t="s">
        <v>605</v>
      </c>
      <c r="O24" s="1" t="s">
        <v>606</v>
      </c>
      <c r="P24" s="1" t="s">
        <v>607</v>
      </c>
      <c r="Q24" s="1" t="s">
        <v>608</v>
      </c>
      <c r="R24" s="1" t="s">
        <v>620</v>
      </c>
      <c r="S24" s="1">
        <v>4911</v>
      </c>
      <c r="T24" s="1">
        <v>221112</v>
      </c>
      <c r="U24" s="1">
        <v>110043332471</v>
      </c>
      <c r="V24" s="1" t="s">
        <v>621</v>
      </c>
      <c r="W24" s="1" t="s">
        <v>621</v>
      </c>
      <c r="X24" s="2">
        <v>42972</v>
      </c>
      <c r="Y24" s="2">
        <v>43006</v>
      </c>
      <c r="Z24" s="1" t="s">
        <v>64</v>
      </c>
      <c r="AB24" s="1" t="s">
        <v>622</v>
      </c>
      <c r="AC24" s="1" t="s">
        <v>623</v>
      </c>
      <c r="AD24" s="1" t="s">
        <v>285</v>
      </c>
      <c r="AE24" s="1">
        <v>13.31</v>
      </c>
      <c r="AF24" s="1" t="s">
        <v>212</v>
      </c>
      <c r="AG24" s="1">
        <v>0</v>
      </c>
      <c r="AJ24" s="1" t="s">
        <v>74</v>
      </c>
      <c r="AK24" s="1" t="s">
        <v>105</v>
      </c>
      <c r="AL24" s="1" t="s">
        <v>75</v>
      </c>
      <c r="AM24" s="1" t="s">
        <v>76</v>
      </c>
      <c r="AN24" s="1" t="s">
        <v>68</v>
      </c>
      <c r="AO24" s="1" t="s">
        <v>624</v>
      </c>
      <c r="AP24" s="1">
        <v>7.2099999999999997E-2</v>
      </c>
      <c r="AQ24" s="1" t="s">
        <v>70</v>
      </c>
      <c r="AR24" s="1" t="s">
        <v>613</v>
      </c>
      <c r="AS24" s="1" t="s">
        <v>65</v>
      </c>
      <c r="AU24" s="1" t="s">
        <v>66</v>
      </c>
      <c r="AV24" s="1">
        <v>0</v>
      </c>
      <c r="AW24" s="1" t="s">
        <v>66</v>
      </c>
      <c r="AX24" s="1">
        <v>0</v>
      </c>
      <c r="BA24" s="1">
        <v>0</v>
      </c>
      <c r="BD24" s="1">
        <v>0</v>
      </c>
      <c r="BE24" s="1">
        <v>0</v>
      </c>
      <c r="BF24" s="1" t="s">
        <v>67</v>
      </c>
    </row>
    <row r="25" spans="1:60" s="1" customFormat="1" x14ac:dyDescent="0.25">
      <c r="A25" s="1" t="s">
        <v>560</v>
      </c>
      <c r="B25" s="1" t="s">
        <v>561</v>
      </c>
      <c r="C25" s="1" t="s">
        <v>562</v>
      </c>
      <c r="D25" s="1" t="s">
        <v>563</v>
      </c>
      <c r="E25" s="1" t="s">
        <v>421</v>
      </c>
      <c r="F25" s="1">
        <v>48054</v>
      </c>
      <c r="G25" s="1" t="s">
        <v>60</v>
      </c>
      <c r="H25" s="1" t="s">
        <v>564</v>
      </c>
      <c r="I25" s="1" t="s">
        <v>565</v>
      </c>
      <c r="J25" s="1" t="s">
        <v>566</v>
      </c>
      <c r="K25" s="1">
        <v>5</v>
      </c>
      <c r="L25" s="1" t="s">
        <v>422</v>
      </c>
      <c r="M25" s="1" t="s">
        <v>423</v>
      </c>
      <c r="N25" s="1" t="s">
        <v>424</v>
      </c>
      <c r="O25" s="1" t="s">
        <v>425</v>
      </c>
      <c r="P25" s="1" t="s">
        <v>426</v>
      </c>
      <c r="Q25" s="1" t="s">
        <v>567</v>
      </c>
      <c r="R25" s="1" t="s">
        <v>568</v>
      </c>
      <c r="S25" s="1">
        <v>4911</v>
      </c>
      <c r="T25" s="1">
        <v>221112</v>
      </c>
      <c r="U25" s="1" t="s">
        <v>113</v>
      </c>
      <c r="V25" s="1" t="s">
        <v>569</v>
      </c>
      <c r="W25" s="1" t="s">
        <v>570</v>
      </c>
      <c r="X25" s="2">
        <v>43335</v>
      </c>
      <c r="Y25" s="2">
        <v>43336</v>
      </c>
      <c r="Z25" s="1" t="s">
        <v>61</v>
      </c>
      <c r="AB25" s="1" t="s">
        <v>571</v>
      </c>
      <c r="AC25" s="1" t="s">
        <v>572</v>
      </c>
      <c r="AD25" s="1" t="s">
        <v>573</v>
      </c>
      <c r="AE25" s="1">
        <v>13.31</v>
      </c>
      <c r="AF25" s="1" t="s">
        <v>143</v>
      </c>
      <c r="AG25" s="1">
        <v>99.9</v>
      </c>
      <c r="AH25" s="1" t="s">
        <v>72</v>
      </c>
      <c r="AI25" s="1" t="s">
        <v>574</v>
      </c>
      <c r="AJ25" s="1" t="s">
        <v>74</v>
      </c>
      <c r="AK25" s="1" t="s">
        <v>63</v>
      </c>
      <c r="AL25" s="1" t="s">
        <v>75</v>
      </c>
      <c r="AM25" s="1" t="s">
        <v>76</v>
      </c>
      <c r="AN25" s="1" t="s">
        <v>68</v>
      </c>
      <c r="AO25" s="1" t="s">
        <v>86</v>
      </c>
      <c r="AP25" s="1">
        <v>7.4999999999999997E-2</v>
      </c>
      <c r="AQ25" s="1" t="s">
        <v>70</v>
      </c>
      <c r="AR25" s="1" t="s">
        <v>520</v>
      </c>
      <c r="AS25" s="1" t="s">
        <v>65</v>
      </c>
      <c r="AT25" s="1" t="s">
        <v>111</v>
      </c>
      <c r="AU25" s="1" t="s">
        <v>67</v>
      </c>
      <c r="AV25" s="1">
        <v>0</v>
      </c>
      <c r="AW25" s="1" t="s">
        <v>67</v>
      </c>
      <c r="AX25" s="1">
        <v>7.49</v>
      </c>
      <c r="AY25" s="1" t="s">
        <v>78</v>
      </c>
      <c r="AZ25" s="1" t="s">
        <v>520</v>
      </c>
      <c r="BA25" s="1">
        <v>0</v>
      </c>
      <c r="BD25" s="1">
        <v>0</v>
      </c>
      <c r="BE25" s="1">
        <v>0</v>
      </c>
      <c r="BF25" s="1" t="s">
        <v>67</v>
      </c>
    </row>
    <row r="26" spans="1:60" s="1" customFormat="1" x14ac:dyDescent="0.25">
      <c r="A26" s="1" t="s">
        <v>446</v>
      </c>
      <c r="B26" s="1" t="s">
        <v>447</v>
      </c>
      <c r="C26" s="1" t="s">
        <v>448</v>
      </c>
      <c r="D26" s="1" t="s">
        <v>449</v>
      </c>
      <c r="E26" s="1" t="s">
        <v>421</v>
      </c>
      <c r="F26" s="1" t="s">
        <v>450</v>
      </c>
      <c r="G26" s="1" t="s">
        <v>60</v>
      </c>
      <c r="H26" s="1" t="s">
        <v>451</v>
      </c>
      <c r="I26" s="1" t="s">
        <v>452</v>
      </c>
      <c r="J26" s="1" t="s">
        <v>453</v>
      </c>
      <c r="K26" s="1">
        <v>5</v>
      </c>
      <c r="L26" s="1" t="s">
        <v>422</v>
      </c>
      <c r="M26" s="1" t="s">
        <v>423</v>
      </c>
      <c r="N26" s="1" t="s">
        <v>424</v>
      </c>
      <c r="O26" s="1" t="s">
        <v>425</v>
      </c>
      <c r="P26" s="1" t="s">
        <v>426</v>
      </c>
      <c r="Q26" s="1" t="s">
        <v>454</v>
      </c>
      <c r="R26" s="1" t="s">
        <v>455</v>
      </c>
      <c r="S26" s="1">
        <v>4911</v>
      </c>
      <c r="T26" s="1">
        <v>221112</v>
      </c>
      <c r="U26" s="1">
        <v>2604900033</v>
      </c>
      <c r="V26" s="1" t="s">
        <v>456</v>
      </c>
      <c r="W26" s="1" t="s">
        <v>457</v>
      </c>
      <c r="X26" s="2">
        <v>41852</v>
      </c>
      <c r="Y26" s="2">
        <v>42494</v>
      </c>
      <c r="Z26" s="1" t="s">
        <v>61</v>
      </c>
      <c r="AB26" s="1" t="s">
        <v>458</v>
      </c>
      <c r="AC26" s="1" t="s">
        <v>459</v>
      </c>
      <c r="AD26" s="1" t="s">
        <v>460</v>
      </c>
      <c r="AE26" s="1">
        <v>13.31</v>
      </c>
      <c r="AF26" s="1" t="s">
        <v>212</v>
      </c>
      <c r="AG26" s="1">
        <v>100</v>
      </c>
      <c r="AH26" s="1" t="s">
        <v>461</v>
      </c>
      <c r="AI26" s="1" t="s">
        <v>462</v>
      </c>
      <c r="AJ26" s="1" t="s">
        <v>74</v>
      </c>
      <c r="AK26" s="1" t="s">
        <v>63</v>
      </c>
      <c r="AL26" s="1" t="s">
        <v>75</v>
      </c>
      <c r="AM26" s="1" t="s">
        <v>76</v>
      </c>
      <c r="AN26" s="1" t="s">
        <v>68</v>
      </c>
      <c r="AO26" s="1" t="s">
        <v>595</v>
      </c>
      <c r="AP26" s="1">
        <v>7.4999999999999997E-2</v>
      </c>
      <c r="AQ26" s="1" t="s">
        <v>70</v>
      </c>
      <c r="AR26" s="1" t="s">
        <v>463</v>
      </c>
      <c r="AS26" s="1" t="s">
        <v>65</v>
      </c>
      <c r="AT26" s="1" t="s">
        <v>112</v>
      </c>
      <c r="AU26" s="1" t="s">
        <v>67</v>
      </c>
      <c r="AV26" s="1">
        <v>0</v>
      </c>
      <c r="AW26" s="1" t="s">
        <v>67</v>
      </c>
      <c r="AX26" s="1">
        <v>0</v>
      </c>
      <c r="BA26" s="1">
        <v>0</v>
      </c>
      <c r="BD26" s="1">
        <v>0</v>
      </c>
      <c r="BE26" s="1">
        <v>0</v>
      </c>
      <c r="BF26" s="1" t="s">
        <v>67</v>
      </c>
      <c r="BH26" s="1" t="s">
        <v>464</v>
      </c>
    </row>
    <row r="27" spans="1:60" s="1" customFormat="1" x14ac:dyDescent="0.25">
      <c r="A27" s="1" t="s">
        <v>466</v>
      </c>
      <c r="B27" s="1" t="s">
        <v>467</v>
      </c>
      <c r="C27" s="1" t="s">
        <v>468</v>
      </c>
      <c r="D27" s="1" t="s">
        <v>469</v>
      </c>
      <c r="E27" s="1" t="s">
        <v>421</v>
      </c>
      <c r="F27" s="1">
        <v>49423</v>
      </c>
      <c r="G27" s="1" t="s">
        <v>60</v>
      </c>
      <c r="H27" s="1" t="s">
        <v>470</v>
      </c>
      <c r="I27" s="1" t="s">
        <v>471</v>
      </c>
      <c r="J27" s="1" t="s">
        <v>472</v>
      </c>
      <c r="K27" s="1">
        <v>5</v>
      </c>
      <c r="L27" s="1" t="s">
        <v>422</v>
      </c>
      <c r="M27" s="1" t="s">
        <v>423</v>
      </c>
      <c r="N27" s="1" t="s">
        <v>424</v>
      </c>
      <c r="O27" s="1" t="s">
        <v>425</v>
      </c>
      <c r="P27" s="1" t="s">
        <v>426</v>
      </c>
      <c r="Q27" s="1" t="s">
        <v>473</v>
      </c>
      <c r="R27" s="1" t="s">
        <v>474</v>
      </c>
      <c r="S27" s="1">
        <v>4931</v>
      </c>
      <c r="T27" s="1">
        <v>221112</v>
      </c>
      <c r="U27" s="1" t="s">
        <v>475</v>
      </c>
      <c r="V27" s="1" t="s">
        <v>476</v>
      </c>
      <c r="W27" s="1" t="s">
        <v>477</v>
      </c>
      <c r="X27" s="2">
        <v>41866</v>
      </c>
      <c r="Y27" s="2">
        <v>42495</v>
      </c>
      <c r="Z27" s="1" t="s">
        <v>64</v>
      </c>
      <c r="AB27" s="1" t="s">
        <v>478</v>
      </c>
      <c r="AD27" s="1" t="s">
        <v>482</v>
      </c>
      <c r="AE27" s="1">
        <v>13.31</v>
      </c>
      <c r="AF27" s="1" t="s">
        <v>212</v>
      </c>
      <c r="AG27" s="1">
        <v>55</v>
      </c>
      <c r="AH27" s="1" t="s">
        <v>72</v>
      </c>
      <c r="AI27" s="1" t="s">
        <v>483</v>
      </c>
      <c r="AJ27" s="1" t="s">
        <v>74</v>
      </c>
      <c r="AK27" s="1" t="s">
        <v>63</v>
      </c>
      <c r="AL27" s="1" t="s">
        <v>75</v>
      </c>
      <c r="AM27" s="1" t="s">
        <v>76</v>
      </c>
      <c r="AN27" s="1" t="s">
        <v>68</v>
      </c>
      <c r="AO27" s="1" t="s">
        <v>86</v>
      </c>
      <c r="AP27" s="1">
        <v>7.6999999999999999E-2</v>
      </c>
      <c r="AQ27" s="1" t="s">
        <v>70</v>
      </c>
      <c r="AR27" s="1" t="s">
        <v>441</v>
      </c>
      <c r="AS27" s="1" t="s">
        <v>65</v>
      </c>
      <c r="AT27" s="1" t="s">
        <v>111</v>
      </c>
      <c r="AU27" s="1" t="s">
        <v>67</v>
      </c>
      <c r="AV27" s="1">
        <v>0</v>
      </c>
      <c r="AW27" s="1" t="s">
        <v>67</v>
      </c>
      <c r="AX27" s="1">
        <v>0</v>
      </c>
      <c r="BA27" s="1">
        <v>0</v>
      </c>
      <c r="BD27" s="1">
        <v>0</v>
      </c>
      <c r="BE27" s="1">
        <v>0</v>
      </c>
      <c r="BF27" s="1" t="s">
        <v>67</v>
      </c>
      <c r="BH27" s="1" t="s">
        <v>484</v>
      </c>
    </row>
    <row r="28" spans="1:60" s="1" customFormat="1" x14ac:dyDescent="0.25">
      <c r="A28" s="1" t="s">
        <v>521</v>
      </c>
      <c r="B28" s="1" t="s">
        <v>467</v>
      </c>
      <c r="C28" s="1" t="s">
        <v>468</v>
      </c>
      <c r="D28" s="1" t="s">
        <v>469</v>
      </c>
      <c r="E28" s="1" t="s">
        <v>421</v>
      </c>
      <c r="F28" s="1">
        <v>49423</v>
      </c>
      <c r="G28" s="1" t="s">
        <v>60</v>
      </c>
      <c r="H28" s="1" t="s">
        <v>470</v>
      </c>
      <c r="I28" s="1" t="s">
        <v>471</v>
      </c>
      <c r="J28" s="1" t="s">
        <v>472</v>
      </c>
      <c r="K28" s="1">
        <v>5</v>
      </c>
      <c r="L28" s="1" t="s">
        <v>422</v>
      </c>
      <c r="M28" s="1" t="s">
        <v>423</v>
      </c>
      <c r="N28" s="1" t="s">
        <v>424</v>
      </c>
      <c r="O28" s="1" t="s">
        <v>425</v>
      </c>
      <c r="P28" s="1" t="s">
        <v>426</v>
      </c>
      <c r="Q28" s="1" t="s">
        <v>522</v>
      </c>
      <c r="R28" s="1" t="s">
        <v>523</v>
      </c>
      <c r="S28" s="1">
        <v>4931</v>
      </c>
      <c r="T28" s="1">
        <v>221112</v>
      </c>
      <c r="U28" s="1" t="s">
        <v>113</v>
      </c>
      <c r="V28" s="1" t="s">
        <v>524</v>
      </c>
      <c r="W28" s="1" t="s">
        <v>525</v>
      </c>
      <c r="X28" s="2">
        <v>42944</v>
      </c>
      <c r="Y28" s="2">
        <v>43167</v>
      </c>
      <c r="Z28" s="1" t="s">
        <v>64</v>
      </c>
      <c r="AB28" s="1" t="s">
        <v>478</v>
      </c>
      <c r="AC28" s="1" t="s">
        <v>526</v>
      </c>
      <c r="AD28" s="1" t="s">
        <v>527</v>
      </c>
      <c r="AE28" s="1">
        <v>13.31</v>
      </c>
      <c r="AF28" s="1" t="s">
        <v>212</v>
      </c>
      <c r="AG28" s="1">
        <v>83.5</v>
      </c>
      <c r="AH28" s="1" t="s">
        <v>72</v>
      </c>
      <c r="AI28" s="1" t="s">
        <v>528</v>
      </c>
      <c r="AJ28" s="1" t="s">
        <v>74</v>
      </c>
      <c r="AK28" s="1" t="s">
        <v>63</v>
      </c>
      <c r="AL28" s="1" t="s">
        <v>75</v>
      </c>
      <c r="AM28" s="1" t="s">
        <v>76</v>
      </c>
      <c r="AN28" s="1" t="s">
        <v>68</v>
      </c>
      <c r="AO28" s="1" t="s">
        <v>89</v>
      </c>
      <c r="AP28" s="1">
        <v>7.6999999999999999E-2</v>
      </c>
      <c r="AQ28" s="1" t="s">
        <v>70</v>
      </c>
      <c r="AR28" s="1" t="s">
        <v>513</v>
      </c>
      <c r="AS28" s="1" t="s">
        <v>65</v>
      </c>
      <c r="AT28" s="1" t="s">
        <v>111</v>
      </c>
      <c r="AU28" s="1" t="s">
        <v>67</v>
      </c>
      <c r="AV28" s="1">
        <v>0</v>
      </c>
      <c r="AW28" s="1" t="s">
        <v>67</v>
      </c>
      <c r="AX28" s="1">
        <v>0</v>
      </c>
      <c r="BA28" s="1">
        <v>0</v>
      </c>
      <c r="BD28" s="1">
        <v>0</v>
      </c>
      <c r="BE28" s="1">
        <v>0</v>
      </c>
      <c r="BF28" s="1" t="s">
        <v>67</v>
      </c>
      <c r="BH28" s="1" t="s">
        <v>529</v>
      </c>
    </row>
    <row r="29" spans="1:60" s="1" customFormat="1" x14ac:dyDescent="0.25">
      <c r="A29" s="1" t="s">
        <v>466</v>
      </c>
      <c r="B29" s="1" t="s">
        <v>467</v>
      </c>
      <c r="C29" s="1" t="s">
        <v>468</v>
      </c>
      <c r="D29" s="1" t="s">
        <v>469</v>
      </c>
      <c r="E29" s="1" t="s">
        <v>421</v>
      </c>
      <c r="F29" s="1">
        <v>49423</v>
      </c>
      <c r="G29" s="1" t="s">
        <v>60</v>
      </c>
      <c r="H29" s="1" t="s">
        <v>470</v>
      </c>
      <c r="I29" s="1" t="s">
        <v>471</v>
      </c>
      <c r="J29" s="1" t="s">
        <v>472</v>
      </c>
      <c r="K29" s="1">
        <v>5</v>
      </c>
      <c r="L29" s="1" t="s">
        <v>422</v>
      </c>
      <c r="M29" s="1" t="s">
        <v>423</v>
      </c>
      <c r="N29" s="1" t="s">
        <v>424</v>
      </c>
      <c r="O29" s="1" t="s">
        <v>425</v>
      </c>
      <c r="P29" s="1" t="s">
        <v>426</v>
      </c>
      <c r="Q29" s="1" t="s">
        <v>473</v>
      </c>
      <c r="R29" s="1" t="s">
        <v>474</v>
      </c>
      <c r="S29" s="1">
        <v>4931</v>
      </c>
      <c r="T29" s="1">
        <v>221112</v>
      </c>
      <c r="U29" s="1" t="s">
        <v>475</v>
      </c>
      <c r="V29" s="1" t="s">
        <v>476</v>
      </c>
      <c r="W29" s="1" t="s">
        <v>477</v>
      </c>
      <c r="X29" s="2">
        <v>41866</v>
      </c>
      <c r="Y29" s="2">
        <v>42495</v>
      </c>
      <c r="Z29" s="1" t="s">
        <v>64</v>
      </c>
      <c r="AB29" s="1" t="s">
        <v>478</v>
      </c>
      <c r="AD29" s="1" t="s">
        <v>479</v>
      </c>
      <c r="AE29" s="1">
        <v>13.31</v>
      </c>
      <c r="AF29" s="1" t="s">
        <v>212</v>
      </c>
      <c r="AG29" s="1">
        <v>95</v>
      </c>
      <c r="AH29" s="1" t="s">
        <v>72</v>
      </c>
      <c r="AI29" s="1" t="s">
        <v>480</v>
      </c>
      <c r="AJ29" s="1" t="s">
        <v>74</v>
      </c>
      <c r="AK29" s="1" t="s">
        <v>63</v>
      </c>
      <c r="AL29" s="1" t="s">
        <v>75</v>
      </c>
      <c r="AM29" s="1" t="s">
        <v>76</v>
      </c>
      <c r="AN29" s="1" t="s">
        <v>68</v>
      </c>
      <c r="AO29" s="1" t="s">
        <v>89</v>
      </c>
      <c r="AP29" s="1">
        <v>7.6999999999999999E-2</v>
      </c>
      <c r="AQ29" s="1" t="s">
        <v>70</v>
      </c>
      <c r="AR29" s="1" t="s">
        <v>441</v>
      </c>
      <c r="AS29" s="1" t="s">
        <v>65</v>
      </c>
      <c r="AT29" s="1" t="s">
        <v>111</v>
      </c>
      <c r="AU29" s="1" t="s">
        <v>67</v>
      </c>
      <c r="AV29" s="1">
        <v>0</v>
      </c>
      <c r="AW29" s="1" t="s">
        <v>67</v>
      </c>
      <c r="AX29" s="1">
        <v>0</v>
      </c>
      <c r="BA29" s="1">
        <v>0</v>
      </c>
      <c r="BD29" s="1">
        <v>0</v>
      </c>
      <c r="BE29" s="1">
        <v>0</v>
      </c>
      <c r="BF29" s="1" t="s">
        <v>67</v>
      </c>
      <c r="BH29" s="1" t="s">
        <v>481</v>
      </c>
    </row>
    <row r="30" spans="1:60" s="1" customFormat="1" x14ac:dyDescent="0.25">
      <c r="A30" s="1" t="s">
        <v>90</v>
      </c>
      <c r="B30" s="1" t="s">
        <v>91</v>
      </c>
      <c r="C30" s="1" t="s">
        <v>92</v>
      </c>
      <c r="D30" s="1" t="s">
        <v>93</v>
      </c>
      <c r="E30" s="1" t="s">
        <v>79</v>
      </c>
      <c r="F30" s="1">
        <v>35661</v>
      </c>
      <c r="G30" s="1" t="s">
        <v>60</v>
      </c>
      <c r="H30" s="1" t="s">
        <v>94</v>
      </c>
      <c r="I30" s="1">
        <v>2563866759</v>
      </c>
      <c r="J30" s="1" t="s">
        <v>95</v>
      </c>
      <c r="K30" s="1">
        <v>4</v>
      </c>
      <c r="L30" s="1" t="s">
        <v>80</v>
      </c>
      <c r="M30" s="1" t="s">
        <v>81</v>
      </c>
      <c r="N30" s="1" t="s">
        <v>82</v>
      </c>
      <c r="O30" s="1" t="s">
        <v>83</v>
      </c>
      <c r="P30" s="1" t="s">
        <v>84</v>
      </c>
      <c r="Q30" s="1" t="s">
        <v>96</v>
      </c>
      <c r="R30" s="1" t="s">
        <v>97</v>
      </c>
      <c r="S30" s="1">
        <v>3353</v>
      </c>
      <c r="T30" s="1">
        <v>331315</v>
      </c>
      <c r="U30" s="1">
        <v>110000516683</v>
      </c>
      <c r="V30" s="1" t="s">
        <v>98</v>
      </c>
      <c r="W30" s="1" t="s">
        <v>99</v>
      </c>
      <c r="X30" s="2">
        <v>42433</v>
      </c>
      <c r="Y30" s="2">
        <v>43069</v>
      </c>
      <c r="Z30" s="1" t="s">
        <v>85</v>
      </c>
      <c r="AA30" s="1" t="s">
        <v>100</v>
      </c>
      <c r="AB30" s="1" t="s">
        <v>101</v>
      </c>
      <c r="AD30" s="1" t="s">
        <v>102</v>
      </c>
      <c r="AE30" s="1">
        <v>13.31</v>
      </c>
      <c r="AF30" s="1" t="s">
        <v>103</v>
      </c>
      <c r="AG30" s="1">
        <v>17.5</v>
      </c>
      <c r="AH30" s="1" t="s">
        <v>72</v>
      </c>
      <c r="AJ30" s="1" t="s">
        <v>74</v>
      </c>
      <c r="AK30" s="1" t="s">
        <v>105</v>
      </c>
      <c r="AL30" s="1" t="s">
        <v>75</v>
      </c>
      <c r="AM30" s="1" t="s">
        <v>76</v>
      </c>
      <c r="AN30" s="1" t="s">
        <v>68</v>
      </c>
      <c r="AO30" s="1" t="s">
        <v>106</v>
      </c>
      <c r="AP30" s="1">
        <v>0.08</v>
      </c>
      <c r="AQ30" s="1" t="s">
        <v>70</v>
      </c>
      <c r="AS30" s="1" t="s">
        <v>65</v>
      </c>
      <c r="AT30" s="1" t="s">
        <v>104</v>
      </c>
      <c r="AV30" s="1">
        <v>0</v>
      </c>
      <c r="AX30" s="1">
        <v>0</v>
      </c>
      <c r="BA30" s="1">
        <v>0</v>
      </c>
      <c r="BD30" s="1">
        <v>0</v>
      </c>
      <c r="BE30" s="1">
        <v>0</v>
      </c>
      <c r="BF30" s="1" t="s">
        <v>67</v>
      </c>
    </row>
    <row r="31" spans="1:60" s="1" customFormat="1" x14ac:dyDescent="0.25">
      <c r="A31" s="1" t="s">
        <v>90</v>
      </c>
      <c r="B31" s="1" t="s">
        <v>91</v>
      </c>
      <c r="C31" s="1" t="s">
        <v>92</v>
      </c>
      <c r="D31" s="1" t="s">
        <v>93</v>
      </c>
      <c r="E31" s="1" t="s">
        <v>79</v>
      </c>
      <c r="F31" s="1">
        <v>35661</v>
      </c>
      <c r="G31" s="1" t="s">
        <v>60</v>
      </c>
      <c r="H31" s="1" t="s">
        <v>94</v>
      </c>
      <c r="I31" s="1">
        <v>2563866759</v>
      </c>
      <c r="J31" s="1" t="s">
        <v>95</v>
      </c>
      <c r="K31" s="1">
        <v>4</v>
      </c>
      <c r="L31" s="1" t="s">
        <v>80</v>
      </c>
      <c r="M31" s="1" t="s">
        <v>81</v>
      </c>
      <c r="N31" s="1" t="s">
        <v>82</v>
      </c>
      <c r="O31" s="1" t="s">
        <v>83</v>
      </c>
      <c r="P31" s="1" t="s">
        <v>84</v>
      </c>
      <c r="Q31" s="1" t="s">
        <v>96</v>
      </c>
      <c r="R31" s="1" t="s">
        <v>97</v>
      </c>
      <c r="S31" s="1">
        <v>3353</v>
      </c>
      <c r="T31" s="1">
        <v>331315</v>
      </c>
      <c r="U31" s="1">
        <v>110000516683</v>
      </c>
      <c r="V31" s="1" t="s">
        <v>98</v>
      </c>
      <c r="W31" s="1" t="s">
        <v>99</v>
      </c>
      <c r="X31" s="2">
        <v>42433</v>
      </c>
      <c r="Y31" s="2">
        <v>43069</v>
      </c>
      <c r="Z31" s="1" t="s">
        <v>85</v>
      </c>
      <c r="AA31" s="1" t="s">
        <v>100</v>
      </c>
      <c r="AB31" s="1" t="s">
        <v>101</v>
      </c>
      <c r="AD31" s="1" t="s">
        <v>108</v>
      </c>
      <c r="AE31" s="1">
        <v>13.31</v>
      </c>
      <c r="AF31" s="1" t="s">
        <v>103</v>
      </c>
      <c r="AG31" s="1">
        <v>24.59</v>
      </c>
      <c r="AH31" s="1" t="s">
        <v>72</v>
      </c>
      <c r="AI31" s="1" t="s">
        <v>109</v>
      </c>
      <c r="AJ31" s="1" t="s">
        <v>74</v>
      </c>
      <c r="AK31" s="1" t="s">
        <v>105</v>
      </c>
      <c r="AL31" s="1" t="s">
        <v>75</v>
      </c>
      <c r="AM31" s="1" t="s">
        <v>76</v>
      </c>
      <c r="AN31" s="1" t="s">
        <v>68</v>
      </c>
      <c r="AO31" s="1" t="s">
        <v>106</v>
      </c>
      <c r="AP31" s="1">
        <v>0.08</v>
      </c>
      <c r="AQ31" s="1" t="s">
        <v>70</v>
      </c>
      <c r="AS31" s="1" t="s">
        <v>65</v>
      </c>
      <c r="AT31" s="1" t="s">
        <v>104</v>
      </c>
      <c r="AV31" s="1">
        <v>0</v>
      </c>
      <c r="AX31" s="1">
        <v>0</v>
      </c>
      <c r="BA31" s="1">
        <v>0</v>
      </c>
      <c r="BD31" s="1">
        <v>0</v>
      </c>
      <c r="BE31" s="1">
        <v>0</v>
      </c>
      <c r="BF31" s="1" t="s">
        <v>67</v>
      </c>
    </row>
    <row r="32" spans="1:60" s="1" customFormat="1" x14ac:dyDescent="0.25">
      <c r="A32" s="1" t="s">
        <v>191</v>
      </c>
      <c r="B32" s="1" t="s">
        <v>192</v>
      </c>
      <c r="C32" s="1" t="s">
        <v>193</v>
      </c>
      <c r="D32" s="1" t="s">
        <v>194</v>
      </c>
      <c r="E32" s="1" t="s">
        <v>153</v>
      </c>
      <c r="F32" s="1">
        <v>33314</v>
      </c>
      <c r="G32" s="1" t="s">
        <v>60</v>
      </c>
      <c r="H32" s="1" t="s">
        <v>177</v>
      </c>
      <c r="I32" s="1" t="s">
        <v>195</v>
      </c>
      <c r="J32" s="1" t="s">
        <v>178</v>
      </c>
      <c r="K32" s="1">
        <v>4</v>
      </c>
      <c r="L32" s="1" t="s">
        <v>157</v>
      </c>
      <c r="M32" s="1" t="s">
        <v>158</v>
      </c>
      <c r="N32" s="1" t="s">
        <v>159</v>
      </c>
      <c r="O32" s="1" t="s">
        <v>160</v>
      </c>
      <c r="P32" s="1" t="s">
        <v>161</v>
      </c>
      <c r="R32" s="1" t="s">
        <v>196</v>
      </c>
      <c r="S32" s="1">
        <v>4911</v>
      </c>
      <c r="T32" s="1">
        <v>221112</v>
      </c>
      <c r="U32" s="1">
        <v>110002044065</v>
      </c>
      <c r="V32" s="1" t="s">
        <v>197</v>
      </c>
      <c r="W32" s="1" t="s">
        <v>198</v>
      </c>
      <c r="X32" s="2">
        <v>43193</v>
      </c>
      <c r="Y32" s="2">
        <v>43201</v>
      </c>
      <c r="Z32" s="1" t="s">
        <v>61</v>
      </c>
      <c r="AA32" s="1" t="s">
        <v>199</v>
      </c>
      <c r="AB32" s="1" t="s">
        <v>200</v>
      </c>
      <c r="AC32" s="1" t="s">
        <v>201</v>
      </c>
      <c r="AD32" s="1" t="s">
        <v>202</v>
      </c>
      <c r="AE32" s="1">
        <v>13.31</v>
      </c>
      <c r="AF32" s="1" t="s">
        <v>143</v>
      </c>
      <c r="AG32" s="1">
        <v>99.8</v>
      </c>
      <c r="AH32" s="1" t="s">
        <v>188</v>
      </c>
      <c r="AI32" s="1" t="s">
        <v>203</v>
      </c>
      <c r="AJ32" s="1" t="s">
        <v>74</v>
      </c>
      <c r="AK32" s="1" t="s">
        <v>105</v>
      </c>
      <c r="AL32" s="1" t="s">
        <v>75</v>
      </c>
      <c r="AM32" s="1" t="s">
        <v>76</v>
      </c>
      <c r="AN32" s="1" t="s">
        <v>68</v>
      </c>
      <c r="AO32" s="1" t="s">
        <v>986</v>
      </c>
      <c r="AP32" s="1">
        <v>0.08</v>
      </c>
      <c r="AQ32" s="1" t="s">
        <v>70</v>
      </c>
      <c r="AS32" s="1" t="s">
        <v>65</v>
      </c>
      <c r="AU32" s="1" t="s">
        <v>66</v>
      </c>
      <c r="AV32" s="1">
        <v>0</v>
      </c>
      <c r="AW32" s="1" t="s">
        <v>66</v>
      </c>
      <c r="AX32" s="1">
        <v>0</v>
      </c>
      <c r="BA32" s="1">
        <v>0</v>
      </c>
      <c r="BD32" s="1">
        <v>0</v>
      </c>
      <c r="BE32" s="1">
        <v>0</v>
      </c>
      <c r="BF32" s="1" t="s">
        <v>67</v>
      </c>
      <c r="BH32" s="1" t="s">
        <v>204</v>
      </c>
    </row>
    <row r="33" spans="1:60" s="1" customFormat="1" x14ac:dyDescent="0.25">
      <c r="A33" s="1" t="s">
        <v>485</v>
      </c>
      <c r="B33" s="1" t="s">
        <v>486</v>
      </c>
      <c r="C33" s="1" t="s">
        <v>487</v>
      </c>
      <c r="D33" s="1" t="s">
        <v>488</v>
      </c>
      <c r="E33" s="1" t="s">
        <v>421</v>
      </c>
      <c r="F33" s="1">
        <v>48042</v>
      </c>
      <c r="G33" s="1" t="s">
        <v>60</v>
      </c>
      <c r="H33" s="1" t="s">
        <v>489</v>
      </c>
      <c r="I33" s="1" t="s">
        <v>490</v>
      </c>
      <c r="J33" s="1" t="s">
        <v>491</v>
      </c>
      <c r="K33" s="1">
        <v>5</v>
      </c>
      <c r="L33" s="1" t="s">
        <v>422</v>
      </c>
      <c r="M33" s="1" t="s">
        <v>423</v>
      </c>
      <c r="N33" s="1" t="s">
        <v>424</v>
      </c>
      <c r="O33" s="1" t="s">
        <v>425</v>
      </c>
      <c r="P33" s="1" t="s">
        <v>426</v>
      </c>
      <c r="Q33" s="1" t="s">
        <v>492</v>
      </c>
      <c r="R33" s="1" t="s">
        <v>493</v>
      </c>
      <c r="S33" s="1">
        <v>4922</v>
      </c>
      <c r="T33" s="1">
        <v>486210</v>
      </c>
      <c r="U33" s="1" t="s">
        <v>113</v>
      </c>
      <c r="V33" s="1" t="s">
        <v>494</v>
      </c>
      <c r="W33" s="1" t="s">
        <v>495</v>
      </c>
      <c r="X33" s="2">
        <v>42629</v>
      </c>
      <c r="Y33" s="2">
        <v>42853</v>
      </c>
      <c r="Z33" s="1" t="s">
        <v>61</v>
      </c>
      <c r="AB33" s="1" t="s">
        <v>496</v>
      </c>
      <c r="AD33" s="1" t="s">
        <v>497</v>
      </c>
      <c r="AE33" s="1">
        <v>13.31</v>
      </c>
      <c r="AF33" s="1" t="s">
        <v>143</v>
      </c>
      <c r="AG33" s="1">
        <v>6</v>
      </c>
      <c r="AH33" s="1" t="s">
        <v>72</v>
      </c>
      <c r="AI33" s="1" t="s">
        <v>498</v>
      </c>
      <c r="AJ33" s="1" t="s">
        <v>74</v>
      </c>
      <c r="AK33" s="1" t="s">
        <v>63</v>
      </c>
      <c r="AL33" s="1" t="s">
        <v>75</v>
      </c>
      <c r="AM33" s="1" t="s">
        <v>76</v>
      </c>
      <c r="AN33" s="1" t="s">
        <v>68</v>
      </c>
      <c r="AO33" s="1" t="s">
        <v>986</v>
      </c>
      <c r="AP33" s="1">
        <v>0.08</v>
      </c>
      <c r="AQ33" s="1" t="s">
        <v>70</v>
      </c>
      <c r="AR33" s="1" t="s">
        <v>441</v>
      </c>
      <c r="AS33" s="1" t="s">
        <v>65</v>
      </c>
      <c r="AT33" s="1" t="s">
        <v>111</v>
      </c>
      <c r="AU33" s="1" t="s">
        <v>67</v>
      </c>
      <c r="AV33" s="1">
        <v>0</v>
      </c>
      <c r="AW33" s="1" t="s">
        <v>67</v>
      </c>
      <c r="AX33" s="1">
        <v>0</v>
      </c>
      <c r="BA33" s="1">
        <v>0</v>
      </c>
      <c r="BD33" s="1">
        <v>0</v>
      </c>
      <c r="BE33" s="1">
        <v>0</v>
      </c>
      <c r="BF33" s="1" t="s">
        <v>67</v>
      </c>
      <c r="BH33" s="1" t="s">
        <v>499</v>
      </c>
    </row>
    <row r="34" spans="1:60" s="1" customFormat="1" x14ac:dyDescent="0.25">
      <c r="A34" s="1" t="s">
        <v>959</v>
      </c>
      <c r="B34" s="1" t="s">
        <v>960</v>
      </c>
      <c r="C34" s="1" t="s">
        <v>961</v>
      </c>
      <c r="D34" s="1" t="s">
        <v>962</v>
      </c>
      <c r="E34" s="1" t="s">
        <v>931</v>
      </c>
      <c r="F34" s="1">
        <v>82009</v>
      </c>
      <c r="G34" s="1" t="s">
        <v>60</v>
      </c>
      <c r="H34" s="1" t="s">
        <v>963</v>
      </c>
      <c r="I34" s="1" t="s">
        <v>964</v>
      </c>
      <c r="J34" s="1" t="s">
        <v>965</v>
      </c>
      <c r="K34" s="1">
        <v>8</v>
      </c>
      <c r="L34" s="1" t="s">
        <v>933</v>
      </c>
      <c r="M34" s="1" t="s">
        <v>934</v>
      </c>
      <c r="N34" s="1" t="s">
        <v>935</v>
      </c>
      <c r="O34" s="1" t="s">
        <v>936</v>
      </c>
      <c r="P34" s="1" t="s">
        <v>937</v>
      </c>
      <c r="R34" s="1" t="s">
        <v>966</v>
      </c>
      <c r="S34" s="1">
        <v>491</v>
      </c>
      <c r="T34" s="1">
        <v>221112</v>
      </c>
      <c r="U34" s="1" t="s">
        <v>113</v>
      </c>
      <c r="V34" s="1" t="s">
        <v>967</v>
      </c>
      <c r="W34" s="1" t="s">
        <v>968</v>
      </c>
      <c r="X34" s="2">
        <v>41144</v>
      </c>
      <c r="Y34" s="2">
        <v>43231</v>
      </c>
      <c r="Z34" s="1" t="s">
        <v>64</v>
      </c>
      <c r="AB34" s="1" t="s">
        <v>969</v>
      </c>
      <c r="AD34" s="1" t="s">
        <v>970</v>
      </c>
      <c r="AE34" s="1">
        <v>13.31</v>
      </c>
      <c r="AF34" s="1" t="s">
        <v>62</v>
      </c>
      <c r="AG34" s="1">
        <v>16.100000000000001</v>
      </c>
      <c r="AH34" s="1" t="s">
        <v>72</v>
      </c>
      <c r="AJ34" s="1" t="s">
        <v>74</v>
      </c>
      <c r="AK34" s="1" t="s">
        <v>105</v>
      </c>
      <c r="AL34" s="1" t="s">
        <v>75</v>
      </c>
      <c r="AM34" s="1" t="s">
        <v>76</v>
      </c>
      <c r="AN34" s="1" t="s">
        <v>68</v>
      </c>
      <c r="AO34" s="1" t="s">
        <v>214</v>
      </c>
      <c r="AP34" s="1">
        <v>0.08</v>
      </c>
      <c r="AQ34" s="1" t="s">
        <v>70</v>
      </c>
      <c r="AR34" s="1" t="s">
        <v>71</v>
      </c>
      <c r="AS34" s="1" t="s">
        <v>65</v>
      </c>
      <c r="AU34" s="1" t="s">
        <v>67</v>
      </c>
      <c r="AV34" s="1">
        <v>0</v>
      </c>
      <c r="AW34" s="1" t="s">
        <v>66</v>
      </c>
      <c r="AX34" s="1">
        <v>1.3</v>
      </c>
      <c r="AY34" s="1" t="s">
        <v>78</v>
      </c>
      <c r="AZ34" s="1" t="s">
        <v>71</v>
      </c>
      <c r="BA34" s="1">
        <v>2.7</v>
      </c>
      <c r="BB34" s="1" t="s">
        <v>107</v>
      </c>
      <c r="BD34" s="1">
        <v>0</v>
      </c>
      <c r="BE34" s="1">
        <v>0</v>
      </c>
      <c r="BF34" s="1" t="s">
        <v>67</v>
      </c>
      <c r="BH34" s="1" t="s">
        <v>971</v>
      </c>
    </row>
    <row r="35" spans="1:60" s="1" customFormat="1" x14ac:dyDescent="0.25">
      <c r="A35" s="1" t="s">
        <v>959</v>
      </c>
      <c r="B35" s="1" t="s">
        <v>960</v>
      </c>
      <c r="C35" s="1" t="s">
        <v>961</v>
      </c>
      <c r="D35" s="1" t="s">
        <v>962</v>
      </c>
      <c r="E35" s="1" t="s">
        <v>931</v>
      </c>
      <c r="F35" s="1">
        <v>82009</v>
      </c>
      <c r="G35" s="1" t="s">
        <v>60</v>
      </c>
      <c r="H35" s="1" t="s">
        <v>963</v>
      </c>
      <c r="I35" s="1" t="s">
        <v>964</v>
      </c>
      <c r="J35" s="1" t="s">
        <v>965</v>
      </c>
      <c r="K35" s="1">
        <v>8</v>
      </c>
      <c r="L35" s="1" t="s">
        <v>933</v>
      </c>
      <c r="M35" s="1" t="s">
        <v>934</v>
      </c>
      <c r="N35" s="1" t="s">
        <v>935</v>
      </c>
      <c r="O35" s="1" t="s">
        <v>936</v>
      </c>
      <c r="P35" s="1" t="s">
        <v>937</v>
      </c>
      <c r="R35" s="1" t="s">
        <v>966</v>
      </c>
      <c r="S35" s="1">
        <v>491</v>
      </c>
      <c r="T35" s="1">
        <v>221112</v>
      </c>
      <c r="U35" s="1" t="s">
        <v>113</v>
      </c>
      <c r="V35" s="1" t="s">
        <v>967</v>
      </c>
      <c r="W35" s="1" t="s">
        <v>968</v>
      </c>
      <c r="X35" s="2">
        <v>41144</v>
      </c>
      <c r="Y35" s="2">
        <v>43231</v>
      </c>
      <c r="Z35" s="1" t="s">
        <v>64</v>
      </c>
      <c r="AB35" s="1" t="s">
        <v>969</v>
      </c>
      <c r="AD35" s="1" t="s">
        <v>972</v>
      </c>
      <c r="AE35" s="1">
        <v>13.31</v>
      </c>
      <c r="AF35" s="1" t="s">
        <v>62</v>
      </c>
      <c r="AG35" s="1">
        <v>16.100000000000001</v>
      </c>
      <c r="AH35" s="1" t="s">
        <v>72</v>
      </c>
      <c r="AJ35" s="1" t="s">
        <v>74</v>
      </c>
      <c r="AK35" s="1" t="s">
        <v>105</v>
      </c>
      <c r="AL35" s="1" t="s">
        <v>75</v>
      </c>
      <c r="AM35" s="1" t="s">
        <v>76</v>
      </c>
      <c r="AN35" s="1" t="s">
        <v>68</v>
      </c>
      <c r="AO35" s="1" t="s">
        <v>214</v>
      </c>
      <c r="AP35" s="1">
        <v>0.08</v>
      </c>
      <c r="AQ35" s="1" t="s">
        <v>70</v>
      </c>
      <c r="AR35" s="1" t="s">
        <v>71</v>
      </c>
      <c r="AS35" s="1" t="s">
        <v>65</v>
      </c>
      <c r="AU35" s="1" t="s">
        <v>67</v>
      </c>
      <c r="AV35" s="1">
        <v>0</v>
      </c>
      <c r="AW35" s="1" t="s">
        <v>66</v>
      </c>
      <c r="AX35" s="1">
        <v>1.3</v>
      </c>
      <c r="AY35" s="1" t="s">
        <v>78</v>
      </c>
      <c r="AZ35" s="1" t="s">
        <v>71</v>
      </c>
      <c r="BA35" s="1">
        <v>2.7</v>
      </c>
      <c r="BB35" s="1" t="s">
        <v>107</v>
      </c>
      <c r="BD35" s="1">
        <v>0</v>
      </c>
      <c r="BE35" s="1">
        <v>0</v>
      </c>
      <c r="BF35" s="1" t="s">
        <v>67</v>
      </c>
      <c r="BH35" s="1" t="s">
        <v>971</v>
      </c>
    </row>
    <row r="36" spans="1:60" s="1" customFormat="1" x14ac:dyDescent="0.25">
      <c r="A36" s="1" t="s">
        <v>959</v>
      </c>
      <c r="B36" s="1" t="s">
        <v>960</v>
      </c>
      <c r="C36" s="1" t="s">
        <v>961</v>
      </c>
      <c r="D36" s="1" t="s">
        <v>962</v>
      </c>
      <c r="E36" s="1" t="s">
        <v>931</v>
      </c>
      <c r="F36" s="1">
        <v>82009</v>
      </c>
      <c r="G36" s="1" t="s">
        <v>60</v>
      </c>
      <c r="H36" s="1" t="s">
        <v>963</v>
      </c>
      <c r="I36" s="1" t="s">
        <v>964</v>
      </c>
      <c r="J36" s="1" t="s">
        <v>965</v>
      </c>
      <c r="K36" s="1">
        <v>8</v>
      </c>
      <c r="L36" s="1" t="s">
        <v>933</v>
      </c>
      <c r="M36" s="1" t="s">
        <v>934</v>
      </c>
      <c r="N36" s="1" t="s">
        <v>935</v>
      </c>
      <c r="O36" s="1" t="s">
        <v>936</v>
      </c>
      <c r="P36" s="1" t="s">
        <v>937</v>
      </c>
      <c r="R36" s="1" t="s">
        <v>966</v>
      </c>
      <c r="S36" s="1">
        <v>491</v>
      </c>
      <c r="T36" s="1">
        <v>221112</v>
      </c>
      <c r="U36" s="1" t="s">
        <v>113</v>
      </c>
      <c r="V36" s="1" t="s">
        <v>967</v>
      </c>
      <c r="W36" s="1" t="s">
        <v>968</v>
      </c>
      <c r="X36" s="2">
        <v>41144</v>
      </c>
      <c r="Y36" s="2">
        <v>43231</v>
      </c>
      <c r="Z36" s="1" t="s">
        <v>64</v>
      </c>
      <c r="AB36" s="1" t="s">
        <v>969</v>
      </c>
      <c r="AD36" s="1" t="s">
        <v>973</v>
      </c>
      <c r="AE36" s="1">
        <v>13.31</v>
      </c>
      <c r="AF36" s="1" t="s">
        <v>62</v>
      </c>
      <c r="AG36" s="1">
        <v>16.100000000000001</v>
      </c>
      <c r="AH36" s="1" t="s">
        <v>72</v>
      </c>
      <c r="AJ36" s="1" t="s">
        <v>74</v>
      </c>
      <c r="AK36" s="1" t="s">
        <v>105</v>
      </c>
      <c r="AL36" s="1" t="s">
        <v>75</v>
      </c>
      <c r="AM36" s="1" t="s">
        <v>76</v>
      </c>
      <c r="AN36" s="1" t="s">
        <v>68</v>
      </c>
      <c r="AO36" s="1" t="s">
        <v>214</v>
      </c>
      <c r="AP36" s="1">
        <v>0.08</v>
      </c>
      <c r="AQ36" s="1" t="s">
        <v>70</v>
      </c>
      <c r="AR36" s="1" t="s">
        <v>71</v>
      </c>
      <c r="AS36" s="1" t="s">
        <v>65</v>
      </c>
      <c r="AU36" s="1" t="s">
        <v>67</v>
      </c>
      <c r="AV36" s="1">
        <v>0</v>
      </c>
      <c r="AW36" s="1" t="s">
        <v>66</v>
      </c>
      <c r="AX36" s="1">
        <v>1.3</v>
      </c>
      <c r="AY36" s="1" t="s">
        <v>78</v>
      </c>
      <c r="AZ36" s="1" t="s">
        <v>71</v>
      </c>
      <c r="BA36" s="1">
        <v>2.7</v>
      </c>
      <c r="BB36" s="1" t="s">
        <v>107</v>
      </c>
      <c r="BD36" s="1">
        <v>0</v>
      </c>
      <c r="BE36" s="1">
        <v>0</v>
      </c>
      <c r="BF36" s="1" t="s">
        <v>67</v>
      </c>
      <c r="BH36" s="1" t="s">
        <v>971</v>
      </c>
    </row>
    <row r="37" spans="1:60" s="1" customFormat="1" x14ac:dyDescent="0.25">
      <c r="A37" s="1" t="s">
        <v>959</v>
      </c>
      <c r="B37" s="1" t="s">
        <v>960</v>
      </c>
      <c r="C37" s="1" t="s">
        <v>961</v>
      </c>
      <c r="D37" s="1" t="s">
        <v>962</v>
      </c>
      <c r="E37" s="1" t="s">
        <v>931</v>
      </c>
      <c r="F37" s="1">
        <v>82009</v>
      </c>
      <c r="G37" s="1" t="s">
        <v>60</v>
      </c>
      <c r="H37" s="1" t="s">
        <v>963</v>
      </c>
      <c r="I37" s="1" t="s">
        <v>964</v>
      </c>
      <c r="J37" s="1" t="s">
        <v>965</v>
      </c>
      <c r="K37" s="1">
        <v>8</v>
      </c>
      <c r="L37" s="1" t="s">
        <v>933</v>
      </c>
      <c r="M37" s="1" t="s">
        <v>934</v>
      </c>
      <c r="N37" s="1" t="s">
        <v>935</v>
      </c>
      <c r="O37" s="1" t="s">
        <v>936</v>
      </c>
      <c r="P37" s="1" t="s">
        <v>937</v>
      </c>
      <c r="R37" s="1" t="s">
        <v>966</v>
      </c>
      <c r="S37" s="1">
        <v>491</v>
      </c>
      <c r="T37" s="1">
        <v>221112</v>
      </c>
      <c r="U37" s="1" t="s">
        <v>113</v>
      </c>
      <c r="V37" s="1" t="s">
        <v>967</v>
      </c>
      <c r="W37" s="1" t="s">
        <v>968</v>
      </c>
      <c r="X37" s="2">
        <v>41144</v>
      </c>
      <c r="Y37" s="2">
        <v>43231</v>
      </c>
      <c r="Z37" s="1" t="s">
        <v>64</v>
      </c>
      <c r="AB37" s="1" t="s">
        <v>969</v>
      </c>
      <c r="AD37" s="1" t="s">
        <v>974</v>
      </c>
      <c r="AE37" s="1">
        <v>13.31</v>
      </c>
      <c r="AF37" s="1" t="s">
        <v>62</v>
      </c>
      <c r="AG37" s="1">
        <v>16.100000000000001</v>
      </c>
      <c r="AH37" s="1" t="s">
        <v>72</v>
      </c>
      <c r="AJ37" s="1" t="s">
        <v>74</v>
      </c>
      <c r="AK37" s="1" t="s">
        <v>105</v>
      </c>
      <c r="AL37" s="1" t="s">
        <v>75</v>
      </c>
      <c r="AM37" s="1" t="s">
        <v>76</v>
      </c>
      <c r="AN37" s="1" t="s">
        <v>68</v>
      </c>
      <c r="AO37" s="1" t="s">
        <v>214</v>
      </c>
      <c r="AP37" s="1">
        <v>0.08</v>
      </c>
      <c r="AQ37" s="1" t="s">
        <v>70</v>
      </c>
      <c r="AR37" s="1" t="s">
        <v>71</v>
      </c>
      <c r="AS37" s="1" t="s">
        <v>65</v>
      </c>
      <c r="AU37" s="1" t="s">
        <v>67</v>
      </c>
      <c r="AV37" s="1">
        <v>0</v>
      </c>
      <c r="AW37" s="1" t="s">
        <v>66</v>
      </c>
      <c r="AX37" s="1">
        <v>1.3</v>
      </c>
      <c r="AY37" s="1" t="s">
        <v>78</v>
      </c>
      <c r="AZ37" s="1" t="s">
        <v>71</v>
      </c>
      <c r="BA37" s="1">
        <v>2.7</v>
      </c>
      <c r="BB37" s="1" t="s">
        <v>107</v>
      </c>
      <c r="BD37" s="1">
        <v>0</v>
      </c>
      <c r="BE37" s="1">
        <v>0</v>
      </c>
      <c r="BF37" s="1" t="s">
        <v>67</v>
      </c>
      <c r="BH37" s="1" t="s">
        <v>971</v>
      </c>
    </row>
    <row r="38" spans="1:60" s="1" customFormat="1" x14ac:dyDescent="0.25">
      <c r="A38" s="1" t="s">
        <v>959</v>
      </c>
      <c r="B38" s="1" t="s">
        <v>960</v>
      </c>
      <c r="C38" s="1" t="s">
        <v>961</v>
      </c>
      <c r="D38" s="1" t="s">
        <v>962</v>
      </c>
      <c r="E38" s="1" t="s">
        <v>931</v>
      </c>
      <c r="F38" s="1">
        <v>82009</v>
      </c>
      <c r="G38" s="1" t="s">
        <v>60</v>
      </c>
      <c r="H38" s="1" t="s">
        <v>963</v>
      </c>
      <c r="I38" s="1" t="s">
        <v>964</v>
      </c>
      <c r="J38" s="1" t="s">
        <v>965</v>
      </c>
      <c r="K38" s="1">
        <v>8</v>
      </c>
      <c r="L38" s="1" t="s">
        <v>933</v>
      </c>
      <c r="M38" s="1" t="s">
        <v>934</v>
      </c>
      <c r="N38" s="1" t="s">
        <v>935</v>
      </c>
      <c r="O38" s="1" t="s">
        <v>936</v>
      </c>
      <c r="P38" s="1" t="s">
        <v>937</v>
      </c>
      <c r="R38" s="1" t="s">
        <v>966</v>
      </c>
      <c r="S38" s="1">
        <v>491</v>
      </c>
      <c r="T38" s="1">
        <v>221112</v>
      </c>
      <c r="U38" s="1" t="s">
        <v>113</v>
      </c>
      <c r="V38" s="1" t="s">
        <v>967</v>
      </c>
      <c r="W38" s="1" t="s">
        <v>968</v>
      </c>
      <c r="X38" s="2">
        <v>41144</v>
      </c>
      <c r="Y38" s="2">
        <v>43231</v>
      </c>
      <c r="Z38" s="1" t="s">
        <v>64</v>
      </c>
      <c r="AB38" s="1" t="s">
        <v>969</v>
      </c>
      <c r="AD38" s="1" t="s">
        <v>975</v>
      </c>
      <c r="AE38" s="1">
        <v>13.31</v>
      </c>
      <c r="AF38" s="1" t="s">
        <v>62</v>
      </c>
      <c r="AG38" s="1">
        <v>16.100000000000001</v>
      </c>
      <c r="AH38" s="1" t="s">
        <v>72</v>
      </c>
      <c r="AJ38" s="1" t="s">
        <v>74</v>
      </c>
      <c r="AK38" s="1" t="s">
        <v>105</v>
      </c>
      <c r="AL38" s="1" t="s">
        <v>75</v>
      </c>
      <c r="AM38" s="1" t="s">
        <v>76</v>
      </c>
      <c r="AN38" s="1" t="s">
        <v>68</v>
      </c>
      <c r="AO38" s="1" t="s">
        <v>214</v>
      </c>
      <c r="AP38" s="1">
        <v>0.08</v>
      </c>
      <c r="AQ38" s="1" t="s">
        <v>70</v>
      </c>
      <c r="AR38" s="1" t="s">
        <v>71</v>
      </c>
      <c r="AS38" s="1" t="s">
        <v>65</v>
      </c>
      <c r="AU38" s="1" t="s">
        <v>67</v>
      </c>
      <c r="AV38" s="1">
        <v>0</v>
      </c>
      <c r="AW38" s="1" t="s">
        <v>66</v>
      </c>
      <c r="AX38" s="1">
        <v>1.3</v>
      </c>
      <c r="AY38" s="1" t="s">
        <v>78</v>
      </c>
      <c r="AZ38" s="1" t="s">
        <v>71</v>
      </c>
      <c r="BA38" s="1">
        <v>2.7</v>
      </c>
      <c r="BB38" s="1" t="s">
        <v>107</v>
      </c>
      <c r="BD38" s="1">
        <v>0</v>
      </c>
      <c r="BE38" s="1">
        <v>0</v>
      </c>
      <c r="BF38" s="1" t="s">
        <v>67</v>
      </c>
      <c r="BH38" s="1" t="s">
        <v>971</v>
      </c>
    </row>
    <row r="39" spans="1:60" s="1" customFormat="1" x14ac:dyDescent="0.25">
      <c r="A39" s="1" t="s">
        <v>959</v>
      </c>
      <c r="B39" s="1" t="s">
        <v>960</v>
      </c>
      <c r="C39" s="1" t="s">
        <v>961</v>
      </c>
      <c r="D39" s="1" t="s">
        <v>962</v>
      </c>
      <c r="E39" s="1" t="s">
        <v>931</v>
      </c>
      <c r="F39" s="1">
        <v>82009</v>
      </c>
      <c r="G39" s="1" t="s">
        <v>60</v>
      </c>
      <c r="H39" s="1" t="s">
        <v>963</v>
      </c>
      <c r="I39" s="1" t="s">
        <v>964</v>
      </c>
      <c r="J39" s="1" t="s">
        <v>965</v>
      </c>
      <c r="K39" s="1">
        <v>8</v>
      </c>
      <c r="L39" s="1" t="s">
        <v>933</v>
      </c>
      <c r="M39" s="1" t="s">
        <v>934</v>
      </c>
      <c r="N39" s="1" t="s">
        <v>935</v>
      </c>
      <c r="O39" s="1" t="s">
        <v>936</v>
      </c>
      <c r="P39" s="1" t="s">
        <v>937</v>
      </c>
      <c r="R39" s="1" t="s">
        <v>966</v>
      </c>
      <c r="S39" s="1">
        <v>491</v>
      </c>
      <c r="T39" s="1">
        <v>221112</v>
      </c>
      <c r="U39" s="1" t="s">
        <v>113</v>
      </c>
      <c r="V39" s="1" t="s">
        <v>967</v>
      </c>
      <c r="W39" s="1" t="s">
        <v>968</v>
      </c>
      <c r="X39" s="2">
        <v>41144</v>
      </c>
      <c r="Y39" s="2">
        <v>43231</v>
      </c>
      <c r="Z39" s="1" t="s">
        <v>64</v>
      </c>
      <c r="AB39" s="1" t="s">
        <v>969</v>
      </c>
      <c r="AD39" s="1" t="s">
        <v>976</v>
      </c>
      <c r="AE39" s="1">
        <v>13.31</v>
      </c>
      <c r="AF39" s="1" t="s">
        <v>62</v>
      </c>
      <c r="AG39" s="1">
        <v>16.100000000000001</v>
      </c>
      <c r="AH39" s="1" t="s">
        <v>72</v>
      </c>
      <c r="AJ39" s="1" t="s">
        <v>74</v>
      </c>
      <c r="AK39" s="1" t="s">
        <v>105</v>
      </c>
      <c r="AL39" s="1" t="s">
        <v>75</v>
      </c>
      <c r="AM39" s="1" t="s">
        <v>76</v>
      </c>
      <c r="AN39" s="1" t="s">
        <v>68</v>
      </c>
      <c r="AO39" s="1" t="s">
        <v>214</v>
      </c>
      <c r="AP39" s="1">
        <v>0.08</v>
      </c>
      <c r="AQ39" s="1" t="s">
        <v>70</v>
      </c>
      <c r="AR39" s="1" t="s">
        <v>71</v>
      </c>
      <c r="AS39" s="1" t="s">
        <v>65</v>
      </c>
      <c r="AU39" s="1" t="s">
        <v>67</v>
      </c>
      <c r="AV39" s="1">
        <v>0</v>
      </c>
      <c r="AW39" s="1" t="s">
        <v>66</v>
      </c>
      <c r="AX39" s="1">
        <v>1.3</v>
      </c>
      <c r="AY39" s="1" t="s">
        <v>78</v>
      </c>
      <c r="AZ39" s="1" t="s">
        <v>71</v>
      </c>
      <c r="BA39" s="1">
        <v>2.7</v>
      </c>
      <c r="BB39" s="1" t="s">
        <v>107</v>
      </c>
      <c r="BD39" s="1">
        <v>0</v>
      </c>
      <c r="BE39" s="1">
        <v>0</v>
      </c>
      <c r="BF39" s="1" t="s">
        <v>67</v>
      </c>
      <c r="BH39" s="1" t="s">
        <v>971</v>
      </c>
    </row>
    <row r="40" spans="1:60" s="1" customFormat="1" x14ac:dyDescent="0.25">
      <c r="A40" s="1" t="s">
        <v>927</v>
      </c>
      <c r="B40" s="1" t="s">
        <v>928</v>
      </c>
      <c r="C40" s="1" t="s">
        <v>929</v>
      </c>
      <c r="D40" s="1" t="s">
        <v>930</v>
      </c>
      <c r="E40" s="1" t="s">
        <v>931</v>
      </c>
      <c r="G40" s="1" t="s">
        <v>60</v>
      </c>
      <c r="H40" s="1" t="s">
        <v>932</v>
      </c>
      <c r="K40" s="1">
        <v>8</v>
      </c>
      <c r="L40" s="1" t="s">
        <v>933</v>
      </c>
      <c r="M40" s="1" t="s">
        <v>934</v>
      </c>
      <c r="N40" s="1" t="s">
        <v>935</v>
      </c>
      <c r="O40" s="1" t="s">
        <v>936</v>
      </c>
      <c r="P40" s="1" t="s">
        <v>937</v>
      </c>
      <c r="R40" s="1" t="s">
        <v>938</v>
      </c>
      <c r="S40" s="1">
        <v>1311</v>
      </c>
      <c r="T40" s="1">
        <v>324110</v>
      </c>
      <c r="U40" s="1">
        <v>110009762051</v>
      </c>
      <c r="V40" s="1" t="s">
        <v>939</v>
      </c>
      <c r="W40" s="1" t="s">
        <v>940</v>
      </c>
      <c r="X40" s="2">
        <v>39891</v>
      </c>
      <c r="Y40" s="2">
        <v>39923</v>
      </c>
      <c r="Z40" s="1" t="s">
        <v>64</v>
      </c>
      <c r="AB40" s="1" t="s">
        <v>941</v>
      </c>
      <c r="AD40" s="1" t="s">
        <v>942</v>
      </c>
      <c r="AE40" s="1">
        <v>13.31</v>
      </c>
      <c r="AF40" s="1" t="s">
        <v>103</v>
      </c>
      <c r="AG40" s="1">
        <v>21</v>
      </c>
      <c r="AH40" s="1" t="s">
        <v>72</v>
      </c>
      <c r="AI40" s="1" t="s">
        <v>943</v>
      </c>
      <c r="AJ40" s="1" t="s">
        <v>74</v>
      </c>
      <c r="AK40" s="1" t="s">
        <v>63</v>
      </c>
      <c r="AL40" s="1" t="s">
        <v>75</v>
      </c>
      <c r="AM40" s="1" t="s">
        <v>76</v>
      </c>
      <c r="AN40" s="1" t="s">
        <v>67</v>
      </c>
      <c r="AO40" s="1" t="s">
        <v>110</v>
      </c>
      <c r="AP40" s="1">
        <v>0.08</v>
      </c>
      <c r="AQ40" s="1" t="s">
        <v>70</v>
      </c>
      <c r="AR40" s="1" t="s">
        <v>520</v>
      </c>
      <c r="AS40" s="1" t="s">
        <v>65</v>
      </c>
      <c r="AU40" s="1" t="s">
        <v>67</v>
      </c>
      <c r="AV40" s="1">
        <v>0</v>
      </c>
      <c r="AW40" s="1" t="s">
        <v>67</v>
      </c>
      <c r="AX40" s="1">
        <v>1.7</v>
      </c>
      <c r="AY40" s="1" t="s">
        <v>78</v>
      </c>
      <c r="AZ40" s="1" t="s">
        <v>520</v>
      </c>
      <c r="BA40" s="1">
        <v>0.4</v>
      </c>
      <c r="BB40" s="1" t="s">
        <v>107</v>
      </c>
      <c r="BC40" s="1" t="s">
        <v>382</v>
      </c>
      <c r="BD40" s="1">
        <v>0</v>
      </c>
      <c r="BE40" s="1">
        <v>0</v>
      </c>
      <c r="BF40" s="1" t="s">
        <v>67</v>
      </c>
    </row>
    <row r="41" spans="1:60" s="1" customFormat="1" x14ac:dyDescent="0.25">
      <c r="A41" s="1" t="s">
        <v>927</v>
      </c>
      <c r="B41" s="1" t="s">
        <v>928</v>
      </c>
      <c r="C41" s="1" t="s">
        <v>929</v>
      </c>
      <c r="D41" s="1" t="s">
        <v>930</v>
      </c>
      <c r="E41" s="1" t="s">
        <v>931</v>
      </c>
      <c r="G41" s="1" t="s">
        <v>60</v>
      </c>
      <c r="H41" s="1" t="s">
        <v>932</v>
      </c>
      <c r="K41" s="1">
        <v>8</v>
      </c>
      <c r="L41" s="1" t="s">
        <v>933</v>
      </c>
      <c r="M41" s="1" t="s">
        <v>934</v>
      </c>
      <c r="N41" s="1" t="s">
        <v>935</v>
      </c>
      <c r="O41" s="1" t="s">
        <v>936</v>
      </c>
      <c r="P41" s="1" t="s">
        <v>937</v>
      </c>
      <c r="R41" s="1" t="s">
        <v>938</v>
      </c>
      <c r="S41" s="1">
        <v>1311</v>
      </c>
      <c r="T41" s="1">
        <v>324110</v>
      </c>
      <c r="U41" s="1">
        <v>110009762051</v>
      </c>
      <c r="V41" s="1" t="s">
        <v>939</v>
      </c>
      <c r="W41" s="1" t="s">
        <v>940</v>
      </c>
      <c r="X41" s="2">
        <v>39891</v>
      </c>
      <c r="Y41" s="2">
        <v>39923</v>
      </c>
      <c r="Z41" s="1" t="s">
        <v>64</v>
      </c>
      <c r="AB41" s="1" t="s">
        <v>941</v>
      </c>
      <c r="AD41" s="1" t="s">
        <v>944</v>
      </c>
      <c r="AE41" s="1">
        <v>13.31</v>
      </c>
      <c r="AF41" s="1" t="s">
        <v>103</v>
      </c>
      <c r="AG41" s="1">
        <v>21</v>
      </c>
      <c r="AH41" s="1" t="s">
        <v>72</v>
      </c>
      <c r="AI41" s="1" t="s">
        <v>943</v>
      </c>
      <c r="AJ41" s="1" t="s">
        <v>74</v>
      </c>
      <c r="AK41" s="1" t="s">
        <v>63</v>
      </c>
      <c r="AL41" s="1" t="s">
        <v>75</v>
      </c>
      <c r="AM41" s="1" t="s">
        <v>76</v>
      </c>
      <c r="AN41" s="1" t="s">
        <v>67</v>
      </c>
      <c r="AO41" s="1" t="s">
        <v>110</v>
      </c>
      <c r="AP41" s="1">
        <v>0.08</v>
      </c>
      <c r="AQ41" s="1" t="s">
        <v>70</v>
      </c>
      <c r="AR41" s="1" t="s">
        <v>520</v>
      </c>
      <c r="AS41" s="1" t="s">
        <v>65</v>
      </c>
      <c r="AU41" s="1" t="s">
        <v>67</v>
      </c>
      <c r="AV41" s="1">
        <v>0</v>
      </c>
      <c r="AW41" s="1" t="s">
        <v>66</v>
      </c>
      <c r="AX41" s="1">
        <v>1.7</v>
      </c>
      <c r="AY41" s="1" t="s">
        <v>78</v>
      </c>
      <c r="AZ41" s="1" t="s">
        <v>520</v>
      </c>
      <c r="BA41" s="1">
        <v>0.4</v>
      </c>
      <c r="BB41" s="1" t="s">
        <v>107</v>
      </c>
      <c r="BC41" s="1" t="s">
        <v>382</v>
      </c>
      <c r="BD41" s="1">
        <v>0</v>
      </c>
      <c r="BE41" s="1">
        <v>0</v>
      </c>
      <c r="BF41" s="1" t="s">
        <v>67</v>
      </c>
    </row>
    <row r="42" spans="1:60" s="1" customFormat="1" x14ac:dyDescent="0.25">
      <c r="A42" s="1" t="s">
        <v>927</v>
      </c>
      <c r="B42" s="1" t="s">
        <v>928</v>
      </c>
      <c r="C42" s="1" t="s">
        <v>929</v>
      </c>
      <c r="D42" s="1" t="s">
        <v>930</v>
      </c>
      <c r="E42" s="1" t="s">
        <v>931</v>
      </c>
      <c r="G42" s="1" t="s">
        <v>60</v>
      </c>
      <c r="H42" s="1" t="s">
        <v>932</v>
      </c>
      <c r="K42" s="1">
        <v>8</v>
      </c>
      <c r="L42" s="1" t="s">
        <v>933</v>
      </c>
      <c r="M42" s="1" t="s">
        <v>934</v>
      </c>
      <c r="N42" s="1" t="s">
        <v>935</v>
      </c>
      <c r="O42" s="1" t="s">
        <v>936</v>
      </c>
      <c r="P42" s="1" t="s">
        <v>937</v>
      </c>
      <c r="R42" s="1" t="s">
        <v>938</v>
      </c>
      <c r="S42" s="1">
        <v>1311</v>
      </c>
      <c r="T42" s="1">
        <v>324110</v>
      </c>
      <c r="U42" s="1">
        <v>110009762051</v>
      </c>
      <c r="V42" s="1" t="s">
        <v>939</v>
      </c>
      <c r="W42" s="1" t="s">
        <v>940</v>
      </c>
      <c r="X42" s="2">
        <v>39891</v>
      </c>
      <c r="Y42" s="2">
        <v>39923</v>
      </c>
      <c r="Z42" s="1" t="s">
        <v>64</v>
      </c>
      <c r="AB42" s="1" t="s">
        <v>941</v>
      </c>
      <c r="AD42" s="1" t="s">
        <v>945</v>
      </c>
      <c r="AE42" s="1">
        <v>13.31</v>
      </c>
      <c r="AF42" s="1" t="s">
        <v>103</v>
      </c>
      <c r="AG42" s="1">
        <v>21</v>
      </c>
      <c r="AH42" s="1" t="s">
        <v>72</v>
      </c>
      <c r="AI42" s="1" t="s">
        <v>943</v>
      </c>
      <c r="AJ42" s="1" t="s">
        <v>74</v>
      </c>
      <c r="AK42" s="1" t="s">
        <v>63</v>
      </c>
      <c r="AL42" s="1" t="s">
        <v>75</v>
      </c>
      <c r="AM42" s="1" t="s">
        <v>76</v>
      </c>
      <c r="AN42" s="1" t="s">
        <v>67</v>
      </c>
      <c r="AO42" s="1" t="s">
        <v>110</v>
      </c>
      <c r="AP42" s="1">
        <v>0.08</v>
      </c>
      <c r="AQ42" s="1" t="s">
        <v>70</v>
      </c>
      <c r="AR42" s="1" t="s">
        <v>520</v>
      </c>
      <c r="AS42" s="1" t="s">
        <v>65</v>
      </c>
      <c r="AU42" s="1" t="s">
        <v>67</v>
      </c>
      <c r="AV42" s="1">
        <v>0</v>
      </c>
      <c r="AW42" s="1" t="s">
        <v>66</v>
      </c>
      <c r="AX42" s="1">
        <v>1.7</v>
      </c>
      <c r="AY42" s="1" t="s">
        <v>78</v>
      </c>
      <c r="AZ42" s="1" t="s">
        <v>520</v>
      </c>
      <c r="BA42" s="1">
        <v>0.4</v>
      </c>
      <c r="BB42" s="1" t="s">
        <v>107</v>
      </c>
      <c r="BC42" s="1" t="s">
        <v>382</v>
      </c>
      <c r="BD42" s="1">
        <v>0</v>
      </c>
      <c r="BE42" s="1">
        <v>0</v>
      </c>
      <c r="BF42" s="1" t="s">
        <v>67</v>
      </c>
    </row>
    <row r="43" spans="1:60" s="1" customFormat="1" x14ac:dyDescent="0.25">
      <c r="A43" s="1" t="s">
        <v>927</v>
      </c>
      <c r="B43" s="1" t="s">
        <v>928</v>
      </c>
      <c r="C43" s="1" t="s">
        <v>929</v>
      </c>
      <c r="D43" s="1" t="s">
        <v>930</v>
      </c>
      <c r="E43" s="1" t="s">
        <v>931</v>
      </c>
      <c r="G43" s="1" t="s">
        <v>60</v>
      </c>
      <c r="H43" s="1" t="s">
        <v>932</v>
      </c>
      <c r="K43" s="1">
        <v>8</v>
      </c>
      <c r="L43" s="1" t="s">
        <v>933</v>
      </c>
      <c r="M43" s="1" t="s">
        <v>934</v>
      </c>
      <c r="N43" s="1" t="s">
        <v>935</v>
      </c>
      <c r="O43" s="1" t="s">
        <v>936</v>
      </c>
      <c r="P43" s="1" t="s">
        <v>937</v>
      </c>
      <c r="R43" s="1" t="s">
        <v>938</v>
      </c>
      <c r="S43" s="1">
        <v>1311</v>
      </c>
      <c r="T43" s="1">
        <v>324110</v>
      </c>
      <c r="U43" s="1">
        <v>110009762051</v>
      </c>
      <c r="V43" s="1" t="s">
        <v>939</v>
      </c>
      <c r="W43" s="1" t="s">
        <v>940</v>
      </c>
      <c r="X43" s="2">
        <v>39891</v>
      </c>
      <c r="Y43" s="2">
        <v>39923</v>
      </c>
      <c r="Z43" s="1" t="s">
        <v>64</v>
      </c>
      <c r="AB43" s="1" t="s">
        <v>941</v>
      </c>
      <c r="AD43" s="1" t="s">
        <v>946</v>
      </c>
      <c r="AE43" s="1">
        <v>13.31</v>
      </c>
      <c r="AF43" s="1" t="s">
        <v>103</v>
      </c>
      <c r="AG43" s="1">
        <v>21</v>
      </c>
      <c r="AH43" s="1" t="s">
        <v>72</v>
      </c>
      <c r="AI43" s="1" t="s">
        <v>943</v>
      </c>
      <c r="AJ43" s="1" t="s">
        <v>74</v>
      </c>
      <c r="AK43" s="1" t="s">
        <v>63</v>
      </c>
      <c r="AL43" s="1" t="s">
        <v>75</v>
      </c>
      <c r="AM43" s="1" t="s">
        <v>76</v>
      </c>
      <c r="AN43" s="1" t="s">
        <v>67</v>
      </c>
      <c r="AO43" s="1" t="s">
        <v>110</v>
      </c>
      <c r="AP43" s="1">
        <v>0.08</v>
      </c>
      <c r="AQ43" s="1" t="s">
        <v>70</v>
      </c>
      <c r="AR43" s="1" t="s">
        <v>520</v>
      </c>
      <c r="AS43" s="1" t="s">
        <v>65</v>
      </c>
      <c r="AU43" s="1" t="s">
        <v>67</v>
      </c>
      <c r="AV43" s="1">
        <v>0</v>
      </c>
      <c r="AW43" s="1" t="s">
        <v>66</v>
      </c>
      <c r="AX43" s="1">
        <v>1.7</v>
      </c>
      <c r="AY43" s="1" t="s">
        <v>78</v>
      </c>
      <c r="AZ43" s="1" t="s">
        <v>520</v>
      </c>
      <c r="BA43" s="1">
        <v>0.4</v>
      </c>
      <c r="BB43" s="1" t="s">
        <v>107</v>
      </c>
      <c r="BC43" s="1" t="s">
        <v>382</v>
      </c>
      <c r="BD43" s="1">
        <v>0</v>
      </c>
      <c r="BE43" s="1">
        <v>0</v>
      </c>
      <c r="BF43" s="1" t="s">
        <v>67</v>
      </c>
    </row>
    <row r="44" spans="1:60" s="1" customFormat="1" x14ac:dyDescent="0.25">
      <c r="A44" s="1" t="s">
        <v>927</v>
      </c>
      <c r="B44" s="1" t="s">
        <v>928</v>
      </c>
      <c r="C44" s="1" t="s">
        <v>929</v>
      </c>
      <c r="D44" s="1" t="s">
        <v>930</v>
      </c>
      <c r="E44" s="1" t="s">
        <v>931</v>
      </c>
      <c r="G44" s="1" t="s">
        <v>60</v>
      </c>
      <c r="H44" s="1" t="s">
        <v>932</v>
      </c>
      <c r="K44" s="1">
        <v>8</v>
      </c>
      <c r="L44" s="1" t="s">
        <v>933</v>
      </c>
      <c r="M44" s="1" t="s">
        <v>934</v>
      </c>
      <c r="N44" s="1" t="s">
        <v>935</v>
      </c>
      <c r="O44" s="1" t="s">
        <v>936</v>
      </c>
      <c r="P44" s="1" t="s">
        <v>937</v>
      </c>
      <c r="R44" s="1" t="s">
        <v>938</v>
      </c>
      <c r="S44" s="1">
        <v>1311</v>
      </c>
      <c r="T44" s="1">
        <v>324110</v>
      </c>
      <c r="U44" s="1">
        <v>110009762051</v>
      </c>
      <c r="V44" s="1" t="s">
        <v>939</v>
      </c>
      <c r="W44" s="1" t="s">
        <v>940</v>
      </c>
      <c r="X44" s="2">
        <v>39891</v>
      </c>
      <c r="Y44" s="2">
        <v>39923</v>
      </c>
      <c r="Z44" s="1" t="s">
        <v>64</v>
      </c>
      <c r="AB44" s="1" t="s">
        <v>941</v>
      </c>
      <c r="AD44" s="1" t="s">
        <v>947</v>
      </c>
      <c r="AE44" s="1">
        <v>13.31</v>
      </c>
      <c r="AF44" s="1" t="s">
        <v>103</v>
      </c>
      <c r="AG44" s="1">
        <v>21</v>
      </c>
      <c r="AH44" s="1" t="s">
        <v>72</v>
      </c>
      <c r="AI44" s="1" t="s">
        <v>943</v>
      </c>
      <c r="AJ44" s="1" t="s">
        <v>74</v>
      </c>
      <c r="AK44" s="1" t="s">
        <v>63</v>
      </c>
      <c r="AL44" s="1" t="s">
        <v>75</v>
      </c>
      <c r="AM44" s="1" t="s">
        <v>76</v>
      </c>
      <c r="AN44" s="1" t="s">
        <v>67</v>
      </c>
      <c r="AO44" s="1" t="s">
        <v>110</v>
      </c>
      <c r="AP44" s="1">
        <v>0.08</v>
      </c>
      <c r="AQ44" s="1" t="s">
        <v>70</v>
      </c>
      <c r="AR44" s="1" t="s">
        <v>520</v>
      </c>
      <c r="AS44" s="1" t="s">
        <v>65</v>
      </c>
      <c r="AU44" s="1" t="s">
        <v>67</v>
      </c>
      <c r="AV44" s="1">
        <v>0</v>
      </c>
      <c r="AW44" s="1" t="s">
        <v>67</v>
      </c>
      <c r="AX44" s="1">
        <v>1.7</v>
      </c>
      <c r="AY44" s="1" t="s">
        <v>78</v>
      </c>
      <c r="AZ44" s="1" t="s">
        <v>520</v>
      </c>
      <c r="BA44" s="1">
        <v>0.4</v>
      </c>
      <c r="BB44" s="1" t="s">
        <v>107</v>
      </c>
      <c r="BC44" s="1" t="s">
        <v>382</v>
      </c>
      <c r="BD44" s="1">
        <v>0</v>
      </c>
      <c r="BE44" s="1">
        <v>0</v>
      </c>
      <c r="BF44" s="1" t="s">
        <v>67</v>
      </c>
    </row>
    <row r="45" spans="1:60" s="1" customFormat="1" x14ac:dyDescent="0.25">
      <c r="A45" s="1" t="s">
        <v>409</v>
      </c>
      <c r="B45" s="1" t="s">
        <v>410</v>
      </c>
      <c r="C45" s="1" t="s">
        <v>411</v>
      </c>
      <c r="D45" s="1" t="s">
        <v>398</v>
      </c>
      <c r="E45" s="1" t="s">
        <v>348</v>
      </c>
      <c r="F45" s="1">
        <v>20613</v>
      </c>
      <c r="G45" s="1" t="s">
        <v>60</v>
      </c>
      <c r="H45" s="1" t="s">
        <v>412</v>
      </c>
      <c r="I45" s="1">
        <v>5084282757</v>
      </c>
      <c r="J45" s="1" t="s">
        <v>413</v>
      </c>
      <c r="K45" s="1">
        <v>3</v>
      </c>
      <c r="L45" s="1" t="s">
        <v>349</v>
      </c>
      <c r="M45" s="1" t="s">
        <v>350</v>
      </c>
      <c r="N45" s="1" t="s">
        <v>351</v>
      </c>
      <c r="O45" s="1" t="s">
        <v>352</v>
      </c>
      <c r="P45" s="1" t="s">
        <v>353</v>
      </c>
      <c r="Q45" s="1" t="s">
        <v>389</v>
      </c>
      <c r="R45" s="1" t="s">
        <v>414</v>
      </c>
      <c r="S45" s="1">
        <v>4911</v>
      </c>
      <c r="T45" s="1">
        <v>221119</v>
      </c>
      <c r="U45" s="1" t="s">
        <v>403</v>
      </c>
      <c r="V45" s="1" t="s">
        <v>415</v>
      </c>
      <c r="W45" s="1" t="s">
        <v>416</v>
      </c>
      <c r="X45" s="2">
        <v>42361</v>
      </c>
      <c r="Y45" s="2">
        <v>42503</v>
      </c>
      <c r="Z45" s="1" t="s">
        <v>64</v>
      </c>
      <c r="AA45" s="1" t="s">
        <v>100</v>
      </c>
      <c r="AB45" s="1" t="s">
        <v>417</v>
      </c>
      <c r="AC45" s="1" t="s">
        <v>418</v>
      </c>
      <c r="AD45" s="1" t="s">
        <v>145</v>
      </c>
      <c r="AE45" s="1">
        <v>13.31</v>
      </c>
      <c r="AF45" s="1" t="s">
        <v>419</v>
      </c>
      <c r="AG45" s="1">
        <v>93</v>
      </c>
      <c r="AH45" s="1" t="s">
        <v>72</v>
      </c>
      <c r="AI45" s="1" t="s">
        <v>420</v>
      </c>
      <c r="AJ45" s="1" t="s">
        <v>74</v>
      </c>
      <c r="AK45" s="1" t="s">
        <v>63</v>
      </c>
      <c r="AL45" s="1" t="s">
        <v>75</v>
      </c>
      <c r="AM45" s="1" t="s">
        <v>76</v>
      </c>
      <c r="AN45" s="1" t="s">
        <v>68</v>
      </c>
      <c r="AO45" s="1" t="s">
        <v>595</v>
      </c>
      <c r="AP45" s="1">
        <v>0.08</v>
      </c>
      <c r="AQ45" s="1" t="s">
        <v>70</v>
      </c>
      <c r="AR45" s="1" t="s">
        <v>378</v>
      </c>
      <c r="AS45" s="1" t="s">
        <v>65</v>
      </c>
      <c r="AV45" s="1">
        <v>0</v>
      </c>
      <c r="AX45" s="1">
        <v>0</v>
      </c>
      <c r="BA45" s="1">
        <v>0</v>
      </c>
      <c r="BD45" s="1">
        <v>0</v>
      </c>
      <c r="BE45" s="1">
        <v>0</v>
      </c>
      <c r="BF45" s="1" t="s">
        <v>67</v>
      </c>
    </row>
    <row r="46" spans="1:60" s="1" customFormat="1" x14ac:dyDescent="0.25">
      <c r="A46" s="1" t="s">
        <v>542</v>
      </c>
      <c r="B46" s="1" t="s">
        <v>543</v>
      </c>
      <c r="C46" s="1" t="s">
        <v>544</v>
      </c>
      <c r="D46" s="1" t="s">
        <v>545</v>
      </c>
      <c r="E46" s="1" t="s">
        <v>421</v>
      </c>
      <c r="F46" s="1">
        <v>49068</v>
      </c>
      <c r="G46" s="1" t="s">
        <v>60</v>
      </c>
      <c r="H46" s="1" t="s">
        <v>546</v>
      </c>
      <c r="I46" s="1" t="s">
        <v>547</v>
      </c>
      <c r="J46" s="1" t="s">
        <v>548</v>
      </c>
      <c r="K46" s="1">
        <v>5</v>
      </c>
      <c r="L46" s="1" t="s">
        <v>422</v>
      </c>
      <c r="M46" s="1" t="s">
        <v>423</v>
      </c>
      <c r="N46" s="1" t="s">
        <v>424</v>
      </c>
      <c r="O46" s="1" t="s">
        <v>425</v>
      </c>
      <c r="P46" s="1" t="s">
        <v>426</v>
      </c>
      <c r="Q46" s="1" t="s">
        <v>549</v>
      </c>
      <c r="R46" s="1" t="s">
        <v>550</v>
      </c>
      <c r="S46" s="1">
        <v>4911</v>
      </c>
      <c r="T46" s="1">
        <v>221112</v>
      </c>
      <c r="U46" s="1" t="s">
        <v>113</v>
      </c>
      <c r="V46" s="1" t="s">
        <v>551</v>
      </c>
      <c r="W46" s="1" t="s">
        <v>552</v>
      </c>
      <c r="X46" s="2">
        <v>43329</v>
      </c>
      <c r="Y46" s="2">
        <v>43334</v>
      </c>
      <c r="Z46" s="1" t="s">
        <v>64</v>
      </c>
      <c r="AB46" s="1" t="s">
        <v>553</v>
      </c>
      <c r="AC46" s="1" t="s">
        <v>554</v>
      </c>
      <c r="AD46" s="1" t="s">
        <v>555</v>
      </c>
      <c r="AE46" s="1">
        <v>13.31</v>
      </c>
      <c r="AF46" s="1" t="s">
        <v>143</v>
      </c>
      <c r="AG46" s="1">
        <v>61.5</v>
      </c>
      <c r="AH46" s="1" t="s">
        <v>72</v>
      </c>
      <c r="AI46" s="1" t="s">
        <v>556</v>
      </c>
      <c r="AJ46" s="1" t="s">
        <v>74</v>
      </c>
      <c r="AK46" s="1" t="s">
        <v>63</v>
      </c>
      <c r="AL46" s="1" t="s">
        <v>75</v>
      </c>
      <c r="AM46" s="1" t="s">
        <v>76</v>
      </c>
      <c r="AN46" s="1" t="s">
        <v>68</v>
      </c>
      <c r="AO46" s="1" t="s">
        <v>89</v>
      </c>
      <c r="AP46" s="1">
        <v>0.08</v>
      </c>
      <c r="AQ46" s="1" t="s">
        <v>70</v>
      </c>
      <c r="AR46" s="1" t="s">
        <v>520</v>
      </c>
      <c r="AS46" s="1" t="s">
        <v>65</v>
      </c>
      <c r="AT46" s="1" t="s">
        <v>111</v>
      </c>
      <c r="AU46" s="1" t="s">
        <v>67</v>
      </c>
      <c r="AV46" s="1">
        <v>0</v>
      </c>
      <c r="AW46" s="1" t="s">
        <v>67</v>
      </c>
      <c r="AX46" s="1">
        <v>0</v>
      </c>
      <c r="BA46" s="1">
        <v>0</v>
      </c>
      <c r="BD46" s="1">
        <v>0</v>
      </c>
      <c r="BE46" s="1">
        <v>0</v>
      </c>
      <c r="BF46" s="1" t="s">
        <v>67</v>
      </c>
      <c r="BH46" s="1" t="s">
        <v>557</v>
      </c>
    </row>
    <row r="47" spans="1:60" s="1" customFormat="1" x14ac:dyDescent="0.25">
      <c r="A47" s="1" t="s">
        <v>542</v>
      </c>
      <c r="B47" s="1" t="s">
        <v>543</v>
      </c>
      <c r="C47" s="1" t="s">
        <v>544</v>
      </c>
      <c r="D47" s="1" t="s">
        <v>545</v>
      </c>
      <c r="E47" s="1" t="s">
        <v>421</v>
      </c>
      <c r="F47" s="1">
        <v>49068</v>
      </c>
      <c r="G47" s="1" t="s">
        <v>60</v>
      </c>
      <c r="H47" s="1" t="s">
        <v>546</v>
      </c>
      <c r="I47" s="1" t="s">
        <v>547</v>
      </c>
      <c r="J47" s="1" t="s">
        <v>548</v>
      </c>
      <c r="K47" s="1">
        <v>5</v>
      </c>
      <c r="L47" s="1" t="s">
        <v>422</v>
      </c>
      <c r="M47" s="1" t="s">
        <v>423</v>
      </c>
      <c r="N47" s="1" t="s">
        <v>424</v>
      </c>
      <c r="O47" s="1" t="s">
        <v>425</v>
      </c>
      <c r="P47" s="1" t="s">
        <v>426</v>
      </c>
      <c r="Q47" s="1" t="s">
        <v>549</v>
      </c>
      <c r="R47" s="1" t="s">
        <v>550</v>
      </c>
      <c r="S47" s="1">
        <v>4911</v>
      </c>
      <c r="T47" s="1">
        <v>221112</v>
      </c>
      <c r="U47" s="1" t="s">
        <v>113</v>
      </c>
      <c r="V47" s="1" t="s">
        <v>551</v>
      </c>
      <c r="W47" s="1" t="s">
        <v>552</v>
      </c>
      <c r="X47" s="2">
        <v>43329</v>
      </c>
      <c r="Y47" s="2">
        <v>43334</v>
      </c>
      <c r="Z47" s="1" t="s">
        <v>64</v>
      </c>
      <c r="AB47" s="1" t="s">
        <v>553</v>
      </c>
      <c r="AC47" s="1" t="s">
        <v>554</v>
      </c>
      <c r="AD47" s="1" t="s">
        <v>558</v>
      </c>
      <c r="AE47" s="1">
        <v>13.31</v>
      </c>
      <c r="AF47" s="1" t="s">
        <v>143</v>
      </c>
      <c r="AG47" s="1">
        <v>61.5</v>
      </c>
      <c r="AH47" s="1" t="s">
        <v>213</v>
      </c>
      <c r="AI47" s="1" t="s">
        <v>556</v>
      </c>
      <c r="AJ47" s="1" t="s">
        <v>74</v>
      </c>
      <c r="AK47" s="1" t="s">
        <v>63</v>
      </c>
      <c r="AL47" s="1" t="s">
        <v>75</v>
      </c>
      <c r="AM47" s="1" t="s">
        <v>76</v>
      </c>
      <c r="AN47" s="1" t="s">
        <v>68</v>
      </c>
      <c r="AO47" s="1" t="s">
        <v>89</v>
      </c>
      <c r="AP47" s="1">
        <v>0.08</v>
      </c>
      <c r="AQ47" s="1" t="s">
        <v>70</v>
      </c>
      <c r="AR47" s="1" t="s">
        <v>520</v>
      </c>
      <c r="AS47" s="1" t="s">
        <v>65</v>
      </c>
      <c r="AT47" s="1" t="s">
        <v>111</v>
      </c>
      <c r="AU47" s="1" t="s">
        <v>67</v>
      </c>
      <c r="AV47" s="1">
        <v>0</v>
      </c>
      <c r="AW47" s="1" t="s">
        <v>67</v>
      </c>
      <c r="AX47" s="1">
        <v>0</v>
      </c>
      <c r="BA47" s="1">
        <v>0</v>
      </c>
      <c r="BD47" s="1">
        <v>0</v>
      </c>
      <c r="BE47" s="1">
        <v>0</v>
      </c>
      <c r="BF47" s="1" t="s">
        <v>67</v>
      </c>
      <c r="BH47" s="1" t="s">
        <v>559</v>
      </c>
    </row>
    <row r="48" spans="1:60" s="1" customFormat="1" x14ac:dyDescent="0.25">
      <c r="A48" s="1" t="s">
        <v>173</v>
      </c>
      <c r="B48" s="1" t="s">
        <v>174</v>
      </c>
      <c r="C48" s="1" t="s">
        <v>175</v>
      </c>
      <c r="D48" s="1" t="s">
        <v>176</v>
      </c>
      <c r="E48" s="1" t="s">
        <v>153</v>
      </c>
      <c r="F48" s="1">
        <v>34972</v>
      </c>
      <c r="G48" s="1" t="s">
        <v>60</v>
      </c>
      <c r="H48" s="1" t="s">
        <v>177</v>
      </c>
      <c r="J48" s="1" t="s">
        <v>178</v>
      </c>
      <c r="K48" s="1">
        <v>4</v>
      </c>
      <c r="L48" s="1" t="s">
        <v>157</v>
      </c>
      <c r="M48" s="1" t="s">
        <v>158</v>
      </c>
      <c r="N48" s="1" t="s">
        <v>159</v>
      </c>
      <c r="O48" s="1" t="s">
        <v>160</v>
      </c>
      <c r="P48" s="1" t="s">
        <v>161</v>
      </c>
      <c r="Q48" s="1" t="s">
        <v>179</v>
      </c>
      <c r="R48" s="1" t="s">
        <v>180</v>
      </c>
      <c r="S48" s="1">
        <v>4911</v>
      </c>
      <c r="T48" s="1">
        <v>221112</v>
      </c>
      <c r="U48" s="1" t="s">
        <v>181</v>
      </c>
      <c r="V48" s="1" t="s">
        <v>182</v>
      </c>
      <c r="W48" s="1" t="s">
        <v>183</v>
      </c>
      <c r="X48" s="2">
        <v>42443</v>
      </c>
      <c r="Y48" s="2">
        <v>42557</v>
      </c>
      <c r="Z48" s="1" t="s">
        <v>64</v>
      </c>
      <c r="AA48" s="1" t="s">
        <v>184</v>
      </c>
      <c r="AB48" s="1" t="s">
        <v>185</v>
      </c>
      <c r="AC48" s="1" t="s">
        <v>186</v>
      </c>
      <c r="AD48" s="1" t="s">
        <v>187</v>
      </c>
      <c r="AE48" s="1">
        <v>13.31</v>
      </c>
      <c r="AF48" s="1" t="s">
        <v>143</v>
      </c>
      <c r="AG48" s="1">
        <v>99.8</v>
      </c>
      <c r="AH48" s="1" t="s">
        <v>188</v>
      </c>
      <c r="AI48" s="1" t="s">
        <v>189</v>
      </c>
      <c r="AJ48" s="1" t="s">
        <v>74</v>
      </c>
      <c r="AK48" s="1" t="s">
        <v>105</v>
      </c>
      <c r="AL48" s="1" t="s">
        <v>75</v>
      </c>
      <c r="AM48" s="1" t="s">
        <v>76</v>
      </c>
      <c r="AN48" s="1" t="s">
        <v>68</v>
      </c>
      <c r="AO48" s="1" t="s">
        <v>89</v>
      </c>
      <c r="AP48" s="1">
        <v>0.08</v>
      </c>
      <c r="AQ48" s="1" t="s">
        <v>70</v>
      </c>
      <c r="AS48" s="1" t="s">
        <v>65</v>
      </c>
      <c r="AU48" s="1" t="s">
        <v>66</v>
      </c>
      <c r="AV48" s="1">
        <v>0</v>
      </c>
      <c r="AW48" s="1" t="s">
        <v>66</v>
      </c>
      <c r="AX48" s="1">
        <v>0</v>
      </c>
      <c r="BA48" s="1">
        <v>0</v>
      </c>
      <c r="BD48" s="1">
        <v>0</v>
      </c>
      <c r="BE48" s="1">
        <v>0</v>
      </c>
      <c r="BF48" s="1" t="s">
        <v>67</v>
      </c>
      <c r="BH48" s="1" t="s">
        <v>190</v>
      </c>
    </row>
    <row r="49" spans="1:60" s="1" customFormat="1" x14ac:dyDescent="0.25">
      <c r="A49" s="1" t="s">
        <v>331</v>
      </c>
      <c r="B49" s="1" t="s">
        <v>332</v>
      </c>
      <c r="C49" s="1" t="s">
        <v>333</v>
      </c>
      <c r="D49" s="1" t="s">
        <v>317</v>
      </c>
      <c r="E49" s="1" t="s">
        <v>290</v>
      </c>
      <c r="F49" s="1">
        <v>70605</v>
      </c>
      <c r="G49" s="1" t="s">
        <v>60</v>
      </c>
      <c r="K49" s="1">
        <v>6</v>
      </c>
      <c r="L49" s="1" t="s">
        <v>292</v>
      </c>
      <c r="M49" s="1" t="s">
        <v>293</v>
      </c>
      <c r="N49" s="1" t="s">
        <v>294</v>
      </c>
      <c r="O49" s="1" t="s">
        <v>295</v>
      </c>
      <c r="P49" s="1" t="s">
        <v>296</v>
      </c>
      <c r="R49" s="1" t="s">
        <v>334</v>
      </c>
      <c r="S49" s="1">
        <v>2869</v>
      </c>
      <c r="T49" s="1">
        <v>325110</v>
      </c>
      <c r="U49" s="1" t="s">
        <v>113</v>
      </c>
      <c r="V49" s="1" t="s">
        <v>335</v>
      </c>
      <c r="W49" s="1" t="s">
        <v>336</v>
      </c>
      <c r="X49" s="2">
        <v>42807</v>
      </c>
      <c r="Y49" s="2">
        <v>42810</v>
      </c>
      <c r="Z49" s="1" t="s">
        <v>64</v>
      </c>
      <c r="AB49" s="1" t="s">
        <v>337</v>
      </c>
      <c r="AD49" s="1" t="s">
        <v>342</v>
      </c>
      <c r="AE49" s="1">
        <v>13.31</v>
      </c>
      <c r="AF49" s="1" t="s">
        <v>62</v>
      </c>
      <c r="AG49" s="1">
        <v>33</v>
      </c>
      <c r="AH49" s="1" t="s">
        <v>270</v>
      </c>
      <c r="AJ49" s="1" t="s">
        <v>74</v>
      </c>
      <c r="AK49" s="1" t="s">
        <v>63</v>
      </c>
      <c r="AL49" s="1" t="s">
        <v>75</v>
      </c>
      <c r="AM49" s="1" t="s">
        <v>76</v>
      </c>
      <c r="AN49" s="1" t="s">
        <v>68</v>
      </c>
      <c r="AO49" s="1" t="s">
        <v>986</v>
      </c>
      <c r="AP49" s="1">
        <v>8.2000000000000003E-2</v>
      </c>
      <c r="AQ49" s="1" t="s">
        <v>70</v>
      </c>
      <c r="AR49" s="1" t="s">
        <v>303</v>
      </c>
      <c r="AS49" s="1" t="s">
        <v>65</v>
      </c>
      <c r="AT49" s="1" t="s">
        <v>88</v>
      </c>
      <c r="AU49" s="1" t="s">
        <v>66</v>
      </c>
      <c r="AV49" s="1">
        <v>0</v>
      </c>
      <c r="AW49" s="1" t="s">
        <v>66</v>
      </c>
      <c r="AX49" s="1">
        <v>11.71</v>
      </c>
      <c r="AY49" s="1" t="s">
        <v>107</v>
      </c>
      <c r="AZ49" s="1" t="s">
        <v>328</v>
      </c>
      <c r="BA49" s="1">
        <v>0</v>
      </c>
      <c r="BD49" s="1">
        <v>0</v>
      </c>
      <c r="BE49" s="1">
        <v>0</v>
      </c>
      <c r="BF49" s="1" t="s">
        <v>67</v>
      </c>
      <c r="BH49" s="1" t="s">
        <v>341</v>
      </c>
    </row>
    <row r="50" spans="1:60" s="1" customFormat="1" x14ac:dyDescent="0.25">
      <c r="A50" s="1" t="s">
        <v>331</v>
      </c>
      <c r="B50" s="1" t="s">
        <v>332</v>
      </c>
      <c r="C50" s="1" t="s">
        <v>333</v>
      </c>
      <c r="D50" s="1" t="s">
        <v>317</v>
      </c>
      <c r="E50" s="1" t="s">
        <v>290</v>
      </c>
      <c r="F50" s="1">
        <v>70605</v>
      </c>
      <c r="G50" s="1" t="s">
        <v>60</v>
      </c>
      <c r="K50" s="1">
        <v>6</v>
      </c>
      <c r="L50" s="1" t="s">
        <v>292</v>
      </c>
      <c r="M50" s="1" t="s">
        <v>293</v>
      </c>
      <c r="N50" s="1" t="s">
        <v>294</v>
      </c>
      <c r="O50" s="1" t="s">
        <v>295</v>
      </c>
      <c r="P50" s="1" t="s">
        <v>296</v>
      </c>
      <c r="R50" s="1" t="s">
        <v>334</v>
      </c>
      <c r="S50" s="1">
        <v>2869</v>
      </c>
      <c r="T50" s="1">
        <v>325110</v>
      </c>
      <c r="U50" s="1" t="s">
        <v>113</v>
      </c>
      <c r="V50" s="1" t="s">
        <v>335</v>
      </c>
      <c r="W50" s="1" t="s">
        <v>336</v>
      </c>
      <c r="X50" s="2">
        <v>42807</v>
      </c>
      <c r="Y50" s="2">
        <v>42810</v>
      </c>
      <c r="Z50" s="1" t="s">
        <v>64</v>
      </c>
      <c r="AB50" s="1" t="s">
        <v>337</v>
      </c>
      <c r="AD50" s="1" t="s">
        <v>343</v>
      </c>
      <c r="AE50" s="1">
        <v>13.31</v>
      </c>
      <c r="AF50" s="1" t="s">
        <v>62</v>
      </c>
      <c r="AG50" s="1">
        <v>33</v>
      </c>
      <c r="AH50" s="1" t="s">
        <v>270</v>
      </c>
      <c r="AJ50" s="1" t="s">
        <v>74</v>
      </c>
      <c r="AK50" s="1" t="s">
        <v>63</v>
      </c>
      <c r="AL50" s="1" t="s">
        <v>75</v>
      </c>
      <c r="AM50" s="1" t="s">
        <v>76</v>
      </c>
      <c r="AN50" s="1" t="s">
        <v>68</v>
      </c>
      <c r="AO50" s="1" t="s">
        <v>986</v>
      </c>
      <c r="AP50" s="1">
        <v>8.2000000000000003E-2</v>
      </c>
      <c r="AQ50" s="1" t="s">
        <v>70</v>
      </c>
      <c r="AR50" s="1" t="s">
        <v>303</v>
      </c>
      <c r="AS50" s="1" t="s">
        <v>65</v>
      </c>
      <c r="AT50" s="1" t="s">
        <v>88</v>
      </c>
      <c r="AU50" s="1" t="s">
        <v>66</v>
      </c>
      <c r="AV50" s="1">
        <v>0</v>
      </c>
      <c r="AW50" s="1" t="s">
        <v>66</v>
      </c>
      <c r="AX50" s="1">
        <v>11.71</v>
      </c>
      <c r="AY50" s="1" t="s">
        <v>107</v>
      </c>
      <c r="AZ50" s="1" t="s">
        <v>328</v>
      </c>
      <c r="BA50" s="1">
        <v>0</v>
      </c>
      <c r="BD50" s="1">
        <v>0</v>
      </c>
      <c r="BE50" s="1">
        <v>0</v>
      </c>
      <c r="BF50" s="1" t="s">
        <v>67</v>
      </c>
      <c r="BH50" s="1" t="s">
        <v>341</v>
      </c>
    </row>
    <row r="51" spans="1:60" s="1" customFormat="1" x14ac:dyDescent="0.25">
      <c r="A51" s="1" t="s">
        <v>331</v>
      </c>
      <c r="B51" s="1" t="s">
        <v>332</v>
      </c>
      <c r="C51" s="1" t="s">
        <v>333</v>
      </c>
      <c r="D51" s="1" t="s">
        <v>317</v>
      </c>
      <c r="E51" s="1" t="s">
        <v>290</v>
      </c>
      <c r="F51" s="1">
        <v>70605</v>
      </c>
      <c r="G51" s="1" t="s">
        <v>60</v>
      </c>
      <c r="K51" s="1">
        <v>6</v>
      </c>
      <c r="L51" s="1" t="s">
        <v>292</v>
      </c>
      <c r="M51" s="1" t="s">
        <v>293</v>
      </c>
      <c r="N51" s="1" t="s">
        <v>294</v>
      </c>
      <c r="O51" s="1" t="s">
        <v>295</v>
      </c>
      <c r="P51" s="1" t="s">
        <v>296</v>
      </c>
      <c r="R51" s="1" t="s">
        <v>334</v>
      </c>
      <c r="S51" s="1">
        <v>2869</v>
      </c>
      <c r="T51" s="1">
        <v>325110</v>
      </c>
      <c r="U51" s="1" t="s">
        <v>113</v>
      </c>
      <c r="V51" s="1" t="s">
        <v>335</v>
      </c>
      <c r="W51" s="1" t="s">
        <v>336</v>
      </c>
      <c r="X51" s="2">
        <v>42807</v>
      </c>
      <c r="Y51" s="2">
        <v>42810</v>
      </c>
      <c r="Z51" s="1" t="s">
        <v>64</v>
      </c>
      <c r="AB51" s="1" t="s">
        <v>337</v>
      </c>
      <c r="AD51" s="1" t="s">
        <v>344</v>
      </c>
      <c r="AE51" s="1">
        <v>13.31</v>
      </c>
      <c r="AF51" s="1" t="s">
        <v>62</v>
      </c>
      <c r="AG51" s="1">
        <v>33</v>
      </c>
      <c r="AH51" s="1" t="s">
        <v>270</v>
      </c>
      <c r="AJ51" s="1" t="s">
        <v>74</v>
      </c>
      <c r="AK51" s="1" t="s">
        <v>63</v>
      </c>
      <c r="AL51" s="1" t="s">
        <v>75</v>
      </c>
      <c r="AM51" s="1" t="s">
        <v>76</v>
      </c>
      <c r="AN51" s="1" t="s">
        <v>68</v>
      </c>
      <c r="AO51" s="1" t="s">
        <v>986</v>
      </c>
      <c r="AP51" s="1">
        <v>8.2000000000000003E-2</v>
      </c>
      <c r="AQ51" s="1" t="s">
        <v>70</v>
      </c>
      <c r="AR51" s="1" t="s">
        <v>303</v>
      </c>
      <c r="AS51" s="1" t="s">
        <v>65</v>
      </c>
      <c r="AT51" s="1" t="s">
        <v>88</v>
      </c>
      <c r="AU51" s="1" t="s">
        <v>66</v>
      </c>
      <c r="AV51" s="1">
        <v>0</v>
      </c>
      <c r="AW51" s="1" t="s">
        <v>66</v>
      </c>
      <c r="AX51" s="1">
        <v>11.71</v>
      </c>
      <c r="AY51" s="1" t="s">
        <v>107</v>
      </c>
      <c r="AZ51" s="1" t="s">
        <v>328</v>
      </c>
      <c r="BA51" s="1">
        <v>0</v>
      </c>
      <c r="BD51" s="1">
        <v>0</v>
      </c>
      <c r="BE51" s="1">
        <v>0</v>
      </c>
      <c r="BF51" s="1" t="s">
        <v>67</v>
      </c>
      <c r="BH51" s="1" t="s">
        <v>341</v>
      </c>
    </row>
    <row r="52" spans="1:60" s="1" customFormat="1" x14ac:dyDescent="0.25">
      <c r="A52" s="1" t="s">
        <v>331</v>
      </c>
      <c r="B52" s="1" t="s">
        <v>332</v>
      </c>
      <c r="C52" s="1" t="s">
        <v>333</v>
      </c>
      <c r="D52" s="1" t="s">
        <v>317</v>
      </c>
      <c r="E52" s="1" t="s">
        <v>290</v>
      </c>
      <c r="F52" s="1">
        <v>70605</v>
      </c>
      <c r="G52" s="1" t="s">
        <v>60</v>
      </c>
      <c r="K52" s="1">
        <v>6</v>
      </c>
      <c r="L52" s="1" t="s">
        <v>292</v>
      </c>
      <c r="M52" s="1" t="s">
        <v>293</v>
      </c>
      <c r="N52" s="1" t="s">
        <v>294</v>
      </c>
      <c r="O52" s="1" t="s">
        <v>295</v>
      </c>
      <c r="P52" s="1" t="s">
        <v>296</v>
      </c>
      <c r="R52" s="1" t="s">
        <v>334</v>
      </c>
      <c r="S52" s="1">
        <v>2869</v>
      </c>
      <c r="T52" s="1">
        <v>325110</v>
      </c>
      <c r="U52" s="1" t="s">
        <v>113</v>
      </c>
      <c r="V52" s="1" t="s">
        <v>335</v>
      </c>
      <c r="W52" s="1" t="s">
        <v>336</v>
      </c>
      <c r="X52" s="2">
        <v>42807</v>
      </c>
      <c r="Y52" s="2">
        <v>42810</v>
      </c>
      <c r="Z52" s="1" t="s">
        <v>64</v>
      </c>
      <c r="AB52" s="1" t="s">
        <v>337</v>
      </c>
      <c r="AD52" s="1" t="s">
        <v>345</v>
      </c>
      <c r="AE52" s="1">
        <v>13.31</v>
      </c>
      <c r="AF52" s="1" t="s">
        <v>62</v>
      </c>
      <c r="AG52" s="1">
        <v>33</v>
      </c>
      <c r="AH52" s="1" t="s">
        <v>270</v>
      </c>
      <c r="AJ52" s="1" t="s">
        <v>74</v>
      </c>
      <c r="AK52" s="1" t="s">
        <v>63</v>
      </c>
      <c r="AL52" s="1" t="s">
        <v>75</v>
      </c>
      <c r="AM52" s="1" t="s">
        <v>76</v>
      </c>
      <c r="AN52" s="1" t="s">
        <v>68</v>
      </c>
      <c r="AO52" s="1" t="s">
        <v>986</v>
      </c>
      <c r="AP52" s="1">
        <v>8.2000000000000003E-2</v>
      </c>
      <c r="AQ52" s="1" t="s">
        <v>70</v>
      </c>
      <c r="AR52" s="1" t="s">
        <v>303</v>
      </c>
      <c r="AS52" s="1" t="s">
        <v>65</v>
      </c>
      <c r="AT52" s="1" t="s">
        <v>88</v>
      </c>
      <c r="AU52" s="1" t="s">
        <v>66</v>
      </c>
      <c r="AV52" s="1">
        <v>0</v>
      </c>
      <c r="AW52" s="1" t="s">
        <v>66</v>
      </c>
      <c r="AX52" s="1">
        <v>11.71</v>
      </c>
      <c r="AY52" s="1" t="s">
        <v>107</v>
      </c>
      <c r="AZ52" s="1" t="s">
        <v>328</v>
      </c>
      <c r="BA52" s="1">
        <v>0</v>
      </c>
      <c r="BD52" s="1">
        <v>0</v>
      </c>
      <c r="BE52" s="1">
        <v>0</v>
      </c>
      <c r="BF52" s="1" t="s">
        <v>67</v>
      </c>
      <c r="BH52" s="1" t="s">
        <v>341</v>
      </c>
    </row>
    <row r="53" spans="1:60" s="1" customFormat="1" x14ac:dyDescent="0.25">
      <c r="A53" s="1" t="s">
        <v>331</v>
      </c>
      <c r="B53" s="1" t="s">
        <v>332</v>
      </c>
      <c r="C53" s="1" t="s">
        <v>333</v>
      </c>
      <c r="D53" s="1" t="s">
        <v>317</v>
      </c>
      <c r="E53" s="1" t="s">
        <v>290</v>
      </c>
      <c r="F53" s="1">
        <v>70605</v>
      </c>
      <c r="G53" s="1" t="s">
        <v>60</v>
      </c>
      <c r="K53" s="1">
        <v>6</v>
      </c>
      <c r="L53" s="1" t="s">
        <v>292</v>
      </c>
      <c r="M53" s="1" t="s">
        <v>293</v>
      </c>
      <c r="N53" s="1" t="s">
        <v>294</v>
      </c>
      <c r="O53" s="1" t="s">
        <v>295</v>
      </c>
      <c r="P53" s="1" t="s">
        <v>296</v>
      </c>
      <c r="R53" s="1" t="s">
        <v>334</v>
      </c>
      <c r="S53" s="1">
        <v>2869</v>
      </c>
      <c r="T53" s="1">
        <v>325110</v>
      </c>
      <c r="U53" s="1" t="s">
        <v>113</v>
      </c>
      <c r="V53" s="1" t="s">
        <v>335</v>
      </c>
      <c r="W53" s="1" t="s">
        <v>336</v>
      </c>
      <c r="X53" s="2">
        <v>42807</v>
      </c>
      <c r="Y53" s="2">
        <v>42810</v>
      </c>
      <c r="Z53" s="1" t="s">
        <v>64</v>
      </c>
      <c r="AB53" s="1" t="s">
        <v>337</v>
      </c>
      <c r="AD53" s="1" t="s">
        <v>346</v>
      </c>
      <c r="AE53" s="1">
        <v>13.31</v>
      </c>
      <c r="AF53" s="1" t="s">
        <v>62</v>
      </c>
      <c r="AG53" s="1">
        <v>33</v>
      </c>
      <c r="AH53" s="1" t="s">
        <v>270</v>
      </c>
      <c r="AJ53" s="1" t="s">
        <v>74</v>
      </c>
      <c r="AK53" s="1" t="s">
        <v>63</v>
      </c>
      <c r="AL53" s="1" t="s">
        <v>75</v>
      </c>
      <c r="AM53" s="1" t="s">
        <v>76</v>
      </c>
      <c r="AN53" s="1" t="s">
        <v>68</v>
      </c>
      <c r="AO53" s="1" t="s">
        <v>986</v>
      </c>
      <c r="AP53" s="1">
        <v>8.2000000000000003E-2</v>
      </c>
      <c r="AQ53" s="1" t="s">
        <v>70</v>
      </c>
      <c r="AR53" s="1" t="s">
        <v>303</v>
      </c>
      <c r="AS53" s="1" t="s">
        <v>65</v>
      </c>
      <c r="AT53" s="1" t="s">
        <v>88</v>
      </c>
      <c r="AU53" s="1" t="s">
        <v>66</v>
      </c>
      <c r="AV53" s="1">
        <v>0</v>
      </c>
      <c r="AW53" s="1" t="s">
        <v>66</v>
      </c>
      <c r="AX53" s="1">
        <v>11.71</v>
      </c>
      <c r="AY53" s="1" t="s">
        <v>107</v>
      </c>
      <c r="AZ53" s="1" t="s">
        <v>328</v>
      </c>
      <c r="BA53" s="1">
        <v>0</v>
      </c>
      <c r="BD53" s="1">
        <v>0</v>
      </c>
      <c r="BE53" s="1">
        <v>0</v>
      </c>
      <c r="BF53" s="1" t="s">
        <v>67</v>
      </c>
      <c r="BH53" s="1" t="s">
        <v>341</v>
      </c>
    </row>
    <row r="54" spans="1:60" s="1" customFormat="1" x14ac:dyDescent="0.25">
      <c r="A54" s="1" t="s">
        <v>331</v>
      </c>
      <c r="B54" s="1" t="s">
        <v>332</v>
      </c>
      <c r="C54" s="1" t="s">
        <v>333</v>
      </c>
      <c r="D54" s="1" t="s">
        <v>317</v>
      </c>
      <c r="E54" s="1" t="s">
        <v>290</v>
      </c>
      <c r="F54" s="1">
        <v>70605</v>
      </c>
      <c r="G54" s="1" t="s">
        <v>60</v>
      </c>
      <c r="K54" s="1">
        <v>6</v>
      </c>
      <c r="L54" s="1" t="s">
        <v>292</v>
      </c>
      <c r="M54" s="1" t="s">
        <v>293</v>
      </c>
      <c r="N54" s="1" t="s">
        <v>294</v>
      </c>
      <c r="O54" s="1" t="s">
        <v>295</v>
      </c>
      <c r="P54" s="1" t="s">
        <v>296</v>
      </c>
      <c r="R54" s="1" t="s">
        <v>334</v>
      </c>
      <c r="S54" s="1">
        <v>2869</v>
      </c>
      <c r="T54" s="1">
        <v>325110</v>
      </c>
      <c r="U54" s="1" t="s">
        <v>113</v>
      </c>
      <c r="V54" s="1" t="s">
        <v>335</v>
      </c>
      <c r="W54" s="1" t="s">
        <v>336</v>
      </c>
      <c r="X54" s="2">
        <v>42807</v>
      </c>
      <c r="Y54" s="2">
        <v>42810</v>
      </c>
      <c r="Z54" s="1" t="s">
        <v>64</v>
      </c>
      <c r="AB54" s="1" t="s">
        <v>337</v>
      </c>
      <c r="AD54" s="1" t="s">
        <v>340</v>
      </c>
      <c r="AE54" s="1">
        <v>13.31</v>
      </c>
      <c r="AF54" s="1" t="s">
        <v>62</v>
      </c>
      <c r="AG54" s="1">
        <v>61</v>
      </c>
      <c r="AH54" s="1" t="s">
        <v>270</v>
      </c>
      <c r="AJ54" s="1" t="s">
        <v>74</v>
      </c>
      <c r="AK54" s="1" t="s">
        <v>63</v>
      </c>
      <c r="AL54" s="1" t="s">
        <v>75</v>
      </c>
      <c r="AM54" s="1" t="s">
        <v>76</v>
      </c>
      <c r="AN54" s="1" t="s">
        <v>68</v>
      </c>
      <c r="AO54" s="1" t="s">
        <v>986</v>
      </c>
      <c r="AP54" s="1">
        <v>8.2000000000000003E-2</v>
      </c>
      <c r="AQ54" s="1" t="s">
        <v>70</v>
      </c>
      <c r="AR54" s="1" t="s">
        <v>303</v>
      </c>
      <c r="AS54" s="1" t="s">
        <v>65</v>
      </c>
      <c r="AT54" s="1" t="s">
        <v>88</v>
      </c>
      <c r="AU54" s="1" t="s">
        <v>66</v>
      </c>
      <c r="AV54" s="1">
        <v>0</v>
      </c>
      <c r="AW54" s="1" t="s">
        <v>66</v>
      </c>
      <c r="AX54" s="1">
        <v>21.91</v>
      </c>
      <c r="AY54" s="1" t="s">
        <v>107</v>
      </c>
      <c r="AZ54" s="1" t="s">
        <v>328</v>
      </c>
      <c r="BA54" s="1">
        <v>0</v>
      </c>
      <c r="BD54" s="1">
        <v>0</v>
      </c>
      <c r="BE54" s="1">
        <v>0</v>
      </c>
      <c r="BF54" s="1" t="s">
        <v>67</v>
      </c>
      <c r="BH54" s="1" t="s">
        <v>341</v>
      </c>
    </row>
    <row r="55" spans="1:60" s="1" customFormat="1" x14ac:dyDescent="0.25">
      <c r="A55" s="1" t="s">
        <v>500</v>
      </c>
      <c r="B55" s="1" t="s">
        <v>501</v>
      </c>
      <c r="C55" s="1" t="s">
        <v>502</v>
      </c>
      <c r="D55" s="1" t="s">
        <v>503</v>
      </c>
      <c r="E55" s="1" t="s">
        <v>421</v>
      </c>
      <c r="F55" s="1">
        <v>49738</v>
      </c>
      <c r="G55" s="1" t="s">
        <v>60</v>
      </c>
      <c r="H55" s="1" t="s">
        <v>504</v>
      </c>
      <c r="I55" s="1" t="s">
        <v>505</v>
      </c>
      <c r="J55" s="1" t="s">
        <v>506</v>
      </c>
      <c r="K55" s="1">
        <v>5</v>
      </c>
      <c r="L55" s="1" t="s">
        <v>422</v>
      </c>
      <c r="M55" s="1" t="s">
        <v>423</v>
      </c>
      <c r="N55" s="1" t="s">
        <v>424</v>
      </c>
      <c r="O55" s="1" t="s">
        <v>425</v>
      </c>
      <c r="P55" s="1" t="s">
        <v>426</v>
      </c>
      <c r="Q55" s="1" t="s">
        <v>507</v>
      </c>
      <c r="R55" s="1" t="s">
        <v>508</v>
      </c>
      <c r="S55" s="1">
        <v>2493</v>
      </c>
      <c r="T55" s="1">
        <v>321219</v>
      </c>
      <c r="U55" s="1" t="s">
        <v>113</v>
      </c>
      <c r="V55" s="1" t="s">
        <v>329</v>
      </c>
      <c r="W55" s="1" t="s">
        <v>509</v>
      </c>
      <c r="X55" s="2">
        <v>42762</v>
      </c>
      <c r="Y55" s="2">
        <v>42936</v>
      </c>
      <c r="Z55" s="1" t="s">
        <v>64</v>
      </c>
      <c r="AB55" s="1" t="s">
        <v>510</v>
      </c>
      <c r="AD55" s="1" t="s">
        <v>511</v>
      </c>
      <c r="AE55" s="1">
        <v>13.31</v>
      </c>
      <c r="AF55" s="1" t="s">
        <v>143</v>
      </c>
      <c r="AG55" s="1">
        <v>34</v>
      </c>
      <c r="AH55" s="1" t="s">
        <v>72</v>
      </c>
      <c r="AI55" s="1" t="s">
        <v>512</v>
      </c>
      <c r="AJ55" s="1" t="s">
        <v>74</v>
      </c>
      <c r="AK55" s="1" t="s">
        <v>63</v>
      </c>
      <c r="AL55" s="1" t="s">
        <v>75</v>
      </c>
      <c r="AM55" s="1" t="s">
        <v>76</v>
      </c>
      <c r="AN55" s="1" t="s">
        <v>68</v>
      </c>
      <c r="AO55" s="1" t="s">
        <v>89</v>
      </c>
      <c r="AP55" s="1">
        <v>8.2000000000000003E-2</v>
      </c>
      <c r="AQ55" s="1" t="s">
        <v>70</v>
      </c>
      <c r="AR55" s="1" t="s">
        <v>513</v>
      </c>
      <c r="AS55" s="1" t="s">
        <v>65</v>
      </c>
      <c r="AT55" s="1" t="s">
        <v>111</v>
      </c>
      <c r="AU55" s="1" t="s">
        <v>67</v>
      </c>
      <c r="AV55" s="1">
        <v>0</v>
      </c>
      <c r="AW55" s="1" t="s">
        <v>67</v>
      </c>
      <c r="AX55" s="1">
        <v>3.69</v>
      </c>
      <c r="AY55" s="1" t="s">
        <v>107</v>
      </c>
      <c r="AZ55" s="1" t="s">
        <v>514</v>
      </c>
      <c r="BA55" s="1">
        <v>0</v>
      </c>
      <c r="BD55" s="1">
        <v>0</v>
      </c>
      <c r="BE55" s="1">
        <v>0</v>
      </c>
      <c r="BF55" s="1" t="s">
        <v>67</v>
      </c>
      <c r="BH55" s="1" t="s">
        <v>515</v>
      </c>
    </row>
    <row r="56" spans="1:60" s="1" customFormat="1" x14ac:dyDescent="0.25">
      <c r="A56" s="1" t="s">
        <v>500</v>
      </c>
      <c r="B56" s="1" t="s">
        <v>501</v>
      </c>
      <c r="C56" s="1" t="s">
        <v>502</v>
      </c>
      <c r="D56" s="1" t="s">
        <v>503</v>
      </c>
      <c r="E56" s="1" t="s">
        <v>421</v>
      </c>
      <c r="F56" s="1">
        <v>49738</v>
      </c>
      <c r="G56" s="1" t="s">
        <v>60</v>
      </c>
      <c r="H56" s="1" t="s">
        <v>504</v>
      </c>
      <c r="I56" s="1" t="s">
        <v>505</v>
      </c>
      <c r="J56" s="1" t="s">
        <v>506</v>
      </c>
      <c r="K56" s="1">
        <v>5</v>
      </c>
      <c r="L56" s="1" t="s">
        <v>422</v>
      </c>
      <c r="M56" s="1" t="s">
        <v>423</v>
      </c>
      <c r="N56" s="1" t="s">
        <v>424</v>
      </c>
      <c r="O56" s="1" t="s">
        <v>425</v>
      </c>
      <c r="P56" s="1" t="s">
        <v>426</v>
      </c>
      <c r="Q56" s="1" t="s">
        <v>507</v>
      </c>
      <c r="R56" s="1" t="s">
        <v>508</v>
      </c>
      <c r="S56" s="1">
        <v>2493</v>
      </c>
      <c r="T56" s="1">
        <v>321219</v>
      </c>
      <c r="U56" s="1" t="s">
        <v>113</v>
      </c>
      <c r="V56" s="1" t="s">
        <v>329</v>
      </c>
      <c r="W56" s="1" t="s">
        <v>509</v>
      </c>
      <c r="X56" s="2">
        <v>42762</v>
      </c>
      <c r="Y56" s="2">
        <v>42936</v>
      </c>
      <c r="Z56" s="1" t="s">
        <v>64</v>
      </c>
      <c r="AB56" s="1" t="s">
        <v>510</v>
      </c>
      <c r="AD56" s="1" t="s">
        <v>516</v>
      </c>
      <c r="AE56" s="1">
        <v>13.31</v>
      </c>
      <c r="AF56" s="1" t="s">
        <v>143</v>
      </c>
      <c r="AG56" s="1">
        <v>34</v>
      </c>
      <c r="AH56" s="1" t="s">
        <v>72</v>
      </c>
      <c r="AI56" s="1" t="s">
        <v>517</v>
      </c>
      <c r="AJ56" s="1" t="s">
        <v>74</v>
      </c>
      <c r="AK56" s="1" t="s">
        <v>63</v>
      </c>
      <c r="AL56" s="1" t="s">
        <v>75</v>
      </c>
      <c r="AM56" s="1" t="s">
        <v>76</v>
      </c>
      <c r="AN56" s="1" t="s">
        <v>68</v>
      </c>
      <c r="AO56" s="1" t="s">
        <v>89</v>
      </c>
      <c r="AP56" s="1">
        <v>8.2000000000000003E-2</v>
      </c>
      <c r="AQ56" s="1" t="s">
        <v>70</v>
      </c>
      <c r="AR56" s="1" t="s">
        <v>518</v>
      </c>
      <c r="AS56" s="1" t="s">
        <v>65</v>
      </c>
      <c r="AT56" s="1" t="s">
        <v>111</v>
      </c>
      <c r="AU56" s="1" t="s">
        <v>67</v>
      </c>
      <c r="AV56" s="1">
        <v>0</v>
      </c>
      <c r="AW56" s="1" t="s">
        <v>67</v>
      </c>
      <c r="AX56" s="1">
        <v>12.3</v>
      </c>
      <c r="AY56" s="1" t="s">
        <v>107</v>
      </c>
      <c r="AZ56" s="1" t="s">
        <v>465</v>
      </c>
      <c r="BA56" s="1">
        <v>0</v>
      </c>
      <c r="BD56" s="1">
        <v>0</v>
      </c>
      <c r="BE56" s="1">
        <v>0</v>
      </c>
      <c r="BF56" s="1" t="s">
        <v>67</v>
      </c>
      <c r="BH56" s="1" t="s">
        <v>519</v>
      </c>
    </row>
    <row r="57" spans="1:60" s="1" customFormat="1" x14ac:dyDescent="0.25">
      <c r="A57" s="1" t="s">
        <v>530</v>
      </c>
      <c r="B57" s="1" t="s">
        <v>501</v>
      </c>
      <c r="C57" s="1" t="s">
        <v>502</v>
      </c>
      <c r="D57" s="1" t="s">
        <v>503</v>
      </c>
      <c r="E57" s="1" t="s">
        <v>421</v>
      </c>
      <c r="F57" s="1">
        <v>49738</v>
      </c>
      <c r="G57" s="1" t="s">
        <v>60</v>
      </c>
      <c r="H57" s="1" t="s">
        <v>504</v>
      </c>
      <c r="I57" s="1" t="s">
        <v>505</v>
      </c>
      <c r="J57" s="1" t="s">
        <v>506</v>
      </c>
      <c r="K57" s="1">
        <v>5</v>
      </c>
      <c r="L57" s="1" t="s">
        <v>422</v>
      </c>
      <c r="M57" s="1" t="s">
        <v>423</v>
      </c>
      <c r="N57" s="1" t="s">
        <v>424</v>
      </c>
      <c r="O57" s="1" t="s">
        <v>425</v>
      </c>
      <c r="P57" s="1" t="s">
        <v>426</v>
      </c>
      <c r="Q57" s="1" t="s">
        <v>531</v>
      </c>
      <c r="R57" s="1" t="s">
        <v>532</v>
      </c>
      <c r="S57" s="1">
        <v>2493</v>
      </c>
      <c r="T57" s="1">
        <v>321219</v>
      </c>
      <c r="U57" s="1" t="s">
        <v>113</v>
      </c>
      <c r="V57" s="1" t="s">
        <v>533</v>
      </c>
      <c r="W57" s="1" t="s">
        <v>534</v>
      </c>
      <c r="X57" s="2">
        <v>42949</v>
      </c>
      <c r="Y57" s="2">
        <v>43054</v>
      </c>
      <c r="Z57" s="1" t="s">
        <v>64</v>
      </c>
      <c r="AB57" s="1" t="s">
        <v>535</v>
      </c>
      <c r="AD57" s="1" t="s">
        <v>540</v>
      </c>
      <c r="AE57" s="1">
        <v>13.31</v>
      </c>
      <c r="AF57" s="1" t="s">
        <v>143</v>
      </c>
      <c r="AG57" s="1">
        <v>10.199999999999999</v>
      </c>
      <c r="AH57" s="1" t="s">
        <v>72</v>
      </c>
      <c r="AI57" s="1" t="s">
        <v>541</v>
      </c>
      <c r="AJ57" s="1" t="s">
        <v>74</v>
      </c>
      <c r="AK57" s="1" t="s">
        <v>63</v>
      </c>
      <c r="AL57" s="1" t="s">
        <v>75</v>
      </c>
      <c r="AM57" s="1" t="s">
        <v>76</v>
      </c>
      <c r="AN57" s="1" t="s">
        <v>68</v>
      </c>
      <c r="AO57" s="1" t="s">
        <v>89</v>
      </c>
      <c r="AP57" s="1">
        <v>8.2000000000000003E-2</v>
      </c>
      <c r="AQ57" s="1" t="s">
        <v>70</v>
      </c>
      <c r="AR57" s="1" t="s">
        <v>536</v>
      </c>
      <c r="AS57" s="1" t="s">
        <v>65</v>
      </c>
      <c r="AU57" s="1" t="s">
        <v>67</v>
      </c>
      <c r="AV57" s="1">
        <v>0</v>
      </c>
      <c r="AW57" s="1" t="s">
        <v>67</v>
      </c>
      <c r="AX57" s="1">
        <v>3.69</v>
      </c>
      <c r="AY57" s="1" t="s">
        <v>107</v>
      </c>
      <c r="AZ57" s="1" t="s">
        <v>465</v>
      </c>
      <c r="BA57" s="1">
        <v>0</v>
      </c>
      <c r="BD57" s="1">
        <v>0</v>
      </c>
      <c r="BE57" s="1">
        <v>0</v>
      </c>
      <c r="BF57" s="1" t="s">
        <v>67</v>
      </c>
      <c r="BH57" s="1" t="s">
        <v>515</v>
      </c>
    </row>
    <row r="58" spans="1:60" s="1" customFormat="1" x14ac:dyDescent="0.25">
      <c r="A58" s="1" t="s">
        <v>530</v>
      </c>
      <c r="B58" s="1" t="s">
        <v>501</v>
      </c>
      <c r="C58" s="1" t="s">
        <v>502</v>
      </c>
      <c r="D58" s="1" t="s">
        <v>503</v>
      </c>
      <c r="E58" s="1" t="s">
        <v>421</v>
      </c>
      <c r="F58" s="1">
        <v>49738</v>
      </c>
      <c r="G58" s="1" t="s">
        <v>60</v>
      </c>
      <c r="H58" s="1" t="s">
        <v>504</v>
      </c>
      <c r="I58" s="1" t="s">
        <v>505</v>
      </c>
      <c r="J58" s="1" t="s">
        <v>506</v>
      </c>
      <c r="K58" s="1">
        <v>5</v>
      </c>
      <c r="L58" s="1" t="s">
        <v>422</v>
      </c>
      <c r="M58" s="1" t="s">
        <v>423</v>
      </c>
      <c r="N58" s="1" t="s">
        <v>424</v>
      </c>
      <c r="O58" s="1" t="s">
        <v>425</v>
      </c>
      <c r="P58" s="1" t="s">
        <v>426</v>
      </c>
      <c r="Q58" s="1" t="s">
        <v>531</v>
      </c>
      <c r="R58" s="1" t="s">
        <v>532</v>
      </c>
      <c r="S58" s="1">
        <v>2493</v>
      </c>
      <c r="T58" s="1">
        <v>321219</v>
      </c>
      <c r="U58" s="1" t="s">
        <v>113</v>
      </c>
      <c r="V58" s="1" t="s">
        <v>533</v>
      </c>
      <c r="W58" s="1" t="s">
        <v>534</v>
      </c>
      <c r="X58" s="2">
        <v>42949</v>
      </c>
      <c r="Y58" s="2">
        <v>43054</v>
      </c>
      <c r="Z58" s="1" t="s">
        <v>64</v>
      </c>
      <c r="AB58" s="1" t="s">
        <v>535</v>
      </c>
      <c r="AD58" s="1" t="s">
        <v>537</v>
      </c>
      <c r="AE58" s="1">
        <v>13.31</v>
      </c>
      <c r="AF58" s="1" t="s">
        <v>143</v>
      </c>
      <c r="AG58" s="1">
        <v>38</v>
      </c>
      <c r="AH58" s="1" t="s">
        <v>72</v>
      </c>
      <c r="AI58" s="1" t="s">
        <v>538</v>
      </c>
      <c r="AJ58" s="1" t="s">
        <v>74</v>
      </c>
      <c r="AK58" s="1" t="s">
        <v>63</v>
      </c>
      <c r="AL58" s="1" t="s">
        <v>75</v>
      </c>
      <c r="AM58" s="1" t="s">
        <v>76</v>
      </c>
      <c r="AN58" s="1" t="s">
        <v>68</v>
      </c>
      <c r="AO58" s="1" t="s">
        <v>89</v>
      </c>
      <c r="AP58" s="1">
        <v>8.2000000000000003E-2</v>
      </c>
      <c r="AQ58" s="1" t="s">
        <v>70</v>
      </c>
      <c r="AR58" s="1" t="s">
        <v>536</v>
      </c>
      <c r="AS58" s="1" t="s">
        <v>65</v>
      </c>
      <c r="AU58" s="1" t="s">
        <v>67</v>
      </c>
      <c r="AV58" s="1">
        <v>0</v>
      </c>
      <c r="AW58" s="1" t="s">
        <v>67</v>
      </c>
      <c r="AX58" s="1">
        <v>13.71</v>
      </c>
      <c r="AY58" s="1" t="s">
        <v>107</v>
      </c>
      <c r="AZ58" s="1" t="s">
        <v>465</v>
      </c>
      <c r="BA58" s="1">
        <v>0</v>
      </c>
      <c r="BD58" s="1">
        <v>0</v>
      </c>
      <c r="BE58" s="1">
        <v>0</v>
      </c>
      <c r="BF58" s="1" t="s">
        <v>67</v>
      </c>
      <c r="BH58" s="1" t="s">
        <v>539</v>
      </c>
    </row>
    <row r="59" spans="1:60" s="1" customFormat="1" x14ac:dyDescent="0.25">
      <c r="A59" s="1" t="s">
        <v>331</v>
      </c>
      <c r="B59" s="1" t="s">
        <v>332</v>
      </c>
      <c r="C59" s="1" t="s">
        <v>333</v>
      </c>
      <c r="D59" s="1" t="s">
        <v>317</v>
      </c>
      <c r="E59" s="1" t="s">
        <v>290</v>
      </c>
      <c r="F59" s="1">
        <v>70605</v>
      </c>
      <c r="G59" s="1" t="s">
        <v>60</v>
      </c>
      <c r="K59" s="1">
        <v>6</v>
      </c>
      <c r="L59" s="1" t="s">
        <v>292</v>
      </c>
      <c r="M59" s="1" t="s">
        <v>293</v>
      </c>
      <c r="N59" s="1" t="s">
        <v>294</v>
      </c>
      <c r="O59" s="1" t="s">
        <v>295</v>
      </c>
      <c r="P59" s="1" t="s">
        <v>296</v>
      </c>
      <c r="R59" s="1" t="s">
        <v>334</v>
      </c>
      <c r="S59" s="1">
        <v>2869</v>
      </c>
      <c r="T59" s="1">
        <v>325110</v>
      </c>
      <c r="U59" s="1" t="s">
        <v>113</v>
      </c>
      <c r="V59" s="1" t="s">
        <v>335</v>
      </c>
      <c r="W59" s="1" t="s">
        <v>336</v>
      </c>
      <c r="X59" s="2">
        <v>42807</v>
      </c>
      <c r="Y59" s="2">
        <v>42810</v>
      </c>
      <c r="Z59" s="1" t="s">
        <v>64</v>
      </c>
      <c r="AB59" s="1" t="s">
        <v>337</v>
      </c>
      <c r="AD59" s="1" t="s">
        <v>338</v>
      </c>
      <c r="AE59" s="1">
        <v>13.31</v>
      </c>
      <c r="AF59" s="1" t="s">
        <v>62</v>
      </c>
      <c r="AG59" s="1">
        <v>10.1</v>
      </c>
      <c r="AH59" s="1" t="s">
        <v>270</v>
      </c>
      <c r="AJ59" s="1" t="s">
        <v>74</v>
      </c>
      <c r="AK59" s="1" t="s">
        <v>63</v>
      </c>
      <c r="AL59" s="1" t="s">
        <v>75</v>
      </c>
      <c r="AM59" s="1" t="s">
        <v>76</v>
      </c>
      <c r="AN59" s="1" t="s">
        <v>68</v>
      </c>
      <c r="AO59" s="1" t="s">
        <v>986</v>
      </c>
      <c r="AP59" s="1">
        <v>8.2100000000000006E-2</v>
      </c>
      <c r="AQ59" s="1" t="s">
        <v>70</v>
      </c>
      <c r="AR59" s="1" t="s">
        <v>303</v>
      </c>
      <c r="AS59" s="1" t="s">
        <v>65</v>
      </c>
      <c r="AT59" s="1" t="s">
        <v>88</v>
      </c>
      <c r="AU59" s="1" t="s">
        <v>66</v>
      </c>
      <c r="AV59" s="1">
        <v>0</v>
      </c>
      <c r="AW59" s="1" t="s">
        <v>66</v>
      </c>
      <c r="AX59" s="1">
        <v>3.63</v>
      </c>
      <c r="AY59" s="1" t="s">
        <v>107</v>
      </c>
      <c r="AZ59" s="1" t="s">
        <v>328</v>
      </c>
      <c r="BA59" s="1">
        <v>0</v>
      </c>
      <c r="BD59" s="1">
        <v>0</v>
      </c>
      <c r="BE59" s="1">
        <v>0</v>
      </c>
      <c r="BF59" s="1" t="s">
        <v>67</v>
      </c>
      <c r="BH59" s="1" t="s">
        <v>339</v>
      </c>
    </row>
    <row r="60" spans="1:60" s="1" customFormat="1" x14ac:dyDescent="0.25">
      <c r="A60" s="1" t="s">
        <v>132</v>
      </c>
      <c r="B60" s="1" t="s">
        <v>133</v>
      </c>
      <c r="C60" s="1" t="s">
        <v>133</v>
      </c>
      <c r="D60" s="1" t="s">
        <v>134</v>
      </c>
      <c r="E60" s="1" t="s">
        <v>117</v>
      </c>
      <c r="F60" s="1">
        <v>72370</v>
      </c>
      <c r="G60" s="1" t="s">
        <v>60</v>
      </c>
      <c r="H60" s="1" t="s">
        <v>135</v>
      </c>
      <c r="I60" s="1">
        <v>3309080813</v>
      </c>
      <c r="K60" s="1">
        <v>6</v>
      </c>
      <c r="L60" s="1" t="s">
        <v>119</v>
      </c>
      <c r="M60" s="1" t="s">
        <v>120</v>
      </c>
      <c r="N60" s="1" t="s">
        <v>121</v>
      </c>
      <c r="O60" s="1" t="s">
        <v>122</v>
      </c>
      <c r="P60" s="1" t="s">
        <v>123</v>
      </c>
      <c r="R60" s="1" t="s">
        <v>136</v>
      </c>
      <c r="S60" s="1">
        <v>3312</v>
      </c>
      <c r="T60" s="1">
        <v>331111</v>
      </c>
      <c r="U60" s="1">
        <v>110067436625</v>
      </c>
      <c r="V60" s="1" t="s">
        <v>137</v>
      </c>
      <c r="W60" s="1" t="s">
        <v>138</v>
      </c>
      <c r="X60" s="2">
        <v>42683</v>
      </c>
      <c r="Y60" s="2">
        <v>42717</v>
      </c>
      <c r="Z60" s="1" t="s">
        <v>64</v>
      </c>
      <c r="AA60" s="1" t="s">
        <v>100</v>
      </c>
      <c r="AB60" s="1" t="s">
        <v>139</v>
      </c>
      <c r="AD60" s="1" t="s">
        <v>142</v>
      </c>
      <c r="AE60" s="1">
        <v>13.31</v>
      </c>
      <c r="AF60" s="1" t="s">
        <v>103</v>
      </c>
      <c r="AG60" s="1">
        <v>22</v>
      </c>
      <c r="AH60" s="1" t="s">
        <v>72</v>
      </c>
      <c r="AJ60" s="1" t="s">
        <v>74</v>
      </c>
      <c r="AK60" s="1" t="s">
        <v>63</v>
      </c>
      <c r="AL60" s="1" t="s">
        <v>75</v>
      </c>
      <c r="AM60" s="1" t="s">
        <v>76</v>
      </c>
      <c r="AN60" s="1" t="s">
        <v>68</v>
      </c>
      <c r="AO60" s="1" t="s">
        <v>986</v>
      </c>
      <c r="AP60" s="1">
        <v>8.2400000000000001E-2</v>
      </c>
      <c r="AQ60" s="1" t="s">
        <v>70</v>
      </c>
      <c r="AS60" s="1" t="s">
        <v>65</v>
      </c>
      <c r="AV60" s="1">
        <v>0</v>
      </c>
      <c r="AX60" s="1">
        <v>0</v>
      </c>
      <c r="BA60" s="1">
        <v>0</v>
      </c>
      <c r="BD60" s="1">
        <v>0</v>
      </c>
      <c r="BE60" s="1">
        <v>0</v>
      </c>
      <c r="BF60" s="1" t="s">
        <v>67</v>
      </c>
    </row>
    <row r="61" spans="1:60" s="1" customFormat="1" x14ac:dyDescent="0.25">
      <c r="A61" s="1" t="s">
        <v>132</v>
      </c>
      <c r="B61" s="1" t="s">
        <v>133</v>
      </c>
      <c r="C61" s="1" t="s">
        <v>133</v>
      </c>
      <c r="D61" s="1" t="s">
        <v>134</v>
      </c>
      <c r="E61" s="1" t="s">
        <v>117</v>
      </c>
      <c r="F61" s="1">
        <v>72370</v>
      </c>
      <c r="G61" s="1" t="s">
        <v>60</v>
      </c>
      <c r="H61" s="1" t="s">
        <v>135</v>
      </c>
      <c r="I61" s="1">
        <v>3309080813</v>
      </c>
      <c r="K61" s="1">
        <v>6</v>
      </c>
      <c r="L61" s="1" t="s">
        <v>119</v>
      </c>
      <c r="M61" s="1" t="s">
        <v>120</v>
      </c>
      <c r="N61" s="1" t="s">
        <v>121</v>
      </c>
      <c r="O61" s="1" t="s">
        <v>122</v>
      </c>
      <c r="P61" s="1" t="s">
        <v>123</v>
      </c>
      <c r="R61" s="1" t="s">
        <v>136</v>
      </c>
      <c r="S61" s="1">
        <v>3312</v>
      </c>
      <c r="T61" s="1">
        <v>331111</v>
      </c>
      <c r="U61" s="1">
        <v>110067436625</v>
      </c>
      <c r="V61" s="1" t="s">
        <v>137</v>
      </c>
      <c r="W61" s="1" t="s">
        <v>138</v>
      </c>
      <c r="X61" s="2">
        <v>42683</v>
      </c>
      <c r="Y61" s="2">
        <v>42717</v>
      </c>
      <c r="Z61" s="1" t="s">
        <v>64</v>
      </c>
      <c r="AA61" s="1" t="s">
        <v>100</v>
      </c>
      <c r="AB61" s="1" t="s">
        <v>139</v>
      </c>
      <c r="AD61" s="1" t="s">
        <v>141</v>
      </c>
      <c r="AE61" s="1">
        <v>13.31</v>
      </c>
      <c r="AF61" s="1" t="s">
        <v>103</v>
      </c>
      <c r="AG61" s="1">
        <v>24.5</v>
      </c>
      <c r="AH61" s="1" t="s">
        <v>72</v>
      </c>
      <c r="AJ61" s="1" t="s">
        <v>74</v>
      </c>
      <c r="AK61" s="1" t="s">
        <v>63</v>
      </c>
      <c r="AL61" s="1" t="s">
        <v>75</v>
      </c>
      <c r="AM61" s="1" t="s">
        <v>76</v>
      </c>
      <c r="AN61" s="1" t="s">
        <v>68</v>
      </c>
      <c r="AO61" s="1" t="s">
        <v>986</v>
      </c>
      <c r="AP61" s="1">
        <v>8.2400000000000001E-2</v>
      </c>
      <c r="AQ61" s="1" t="s">
        <v>70</v>
      </c>
      <c r="AS61" s="1" t="s">
        <v>65</v>
      </c>
      <c r="AV61" s="1">
        <v>0</v>
      </c>
      <c r="AX61" s="1">
        <v>0</v>
      </c>
      <c r="BA61" s="1">
        <v>0</v>
      </c>
      <c r="BD61" s="1">
        <v>0</v>
      </c>
      <c r="BE61" s="1">
        <v>0</v>
      </c>
      <c r="BF61" s="1" t="s">
        <v>67</v>
      </c>
    </row>
    <row r="62" spans="1:60" s="1" customFormat="1" x14ac:dyDescent="0.25">
      <c r="A62" s="1" t="s">
        <v>132</v>
      </c>
      <c r="B62" s="1" t="s">
        <v>133</v>
      </c>
      <c r="C62" s="1" t="s">
        <v>133</v>
      </c>
      <c r="D62" s="1" t="s">
        <v>134</v>
      </c>
      <c r="E62" s="1" t="s">
        <v>117</v>
      </c>
      <c r="F62" s="1">
        <v>72370</v>
      </c>
      <c r="G62" s="1" t="s">
        <v>60</v>
      </c>
      <c r="H62" s="1" t="s">
        <v>135</v>
      </c>
      <c r="I62" s="1">
        <v>3309080813</v>
      </c>
      <c r="K62" s="1">
        <v>6</v>
      </c>
      <c r="L62" s="1" t="s">
        <v>119</v>
      </c>
      <c r="M62" s="1" t="s">
        <v>120</v>
      </c>
      <c r="N62" s="1" t="s">
        <v>121</v>
      </c>
      <c r="O62" s="1" t="s">
        <v>122</v>
      </c>
      <c r="P62" s="1" t="s">
        <v>123</v>
      </c>
      <c r="R62" s="1" t="s">
        <v>136</v>
      </c>
      <c r="S62" s="1">
        <v>3312</v>
      </c>
      <c r="T62" s="1">
        <v>331111</v>
      </c>
      <c r="U62" s="1">
        <v>110067436625</v>
      </c>
      <c r="V62" s="1" t="s">
        <v>137</v>
      </c>
      <c r="W62" s="1" t="s">
        <v>138</v>
      </c>
      <c r="X62" s="2">
        <v>42683</v>
      </c>
      <c r="Y62" s="2">
        <v>42717</v>
      </c>
      <c r="Z62" s="1" t="s">
        <v>64</v>
      </c>
      <c r="AA62" s="1" t="s">
        <v>100</v>
      </c>
      <c r="AB62" s="1" t="s">
        <v>139</v>
      </c>
      <c r="AD62" s="1" t="s">
        <v>140</v>
      </c>
      <c r="AE62" s="1">
        <v>13.31</v>
      </c>
      <c r="AF62" s="1" t="s">
        <v>103</v>
      </c>
      <c r="AG62" s="1">
        <v>67</v>
      </c>
      <c r="AH62" s="1" t="s">
        <v>72</v>
      </c>
      <c r="AJ62" s="1" t="s">
        <v>74</v>
      </c>
      <c r="AK62" s="1" t="s">
        <v>63</v>
      </c>
      <c r="AL62" s="1" t="s">
        <v>75</v>
      </c>
      <c r="AM62" s="1" t="s">
        <v>76</v>
      </c>
      <c r="AN62" s="1" t="s">
        <v>68</v>
      </c>
      <c r="AO62" s="1" t="s">
        <v>986</v>
      </c>
      <c r="AP62" s="1">
        <v>8.2400000000000001E-2</v>
      </c>
      <c r="AQ62" s="1" t="s">
        <v>70</v>
      </c>
      <c r="AS62" s="1" t="s">
        <v>65</v>
      </c>
      <c r="AV62" s="1">
        <v>0</v>
      </c>
      <c r="AX62" s="1">
        <v>0</v>
      </c>
      <c r="BA62" s="1">
        <v>0</v>
      </c>
      <c r="BD62" s="1">
        <v>0</v>
      </c>
      <c r="BE62" s="1">
        <v>0</v>
      </c>
      <c r="BF62" s="1" t="s">
        <v>67</v>
      </c>
    </row>
    <row r="63" spans="1:60" s="1" customFormat="1" x14ac:dyDescent="0.25">
      <c r="A63" s="1" t="s">
        <v>694</v>
      </c>
      <c r="B63" s="1" t="s">
        <v>695</v>
      </c>
      <c r="C63" s="1" t="s">
        <v>696</v>
      </c>
      <c r="D63" s="1" t="s">
        <v>681</v>
      </c>
      <c r="E63" s="1" t="s">
        <v>665</v>
      </c>
      <c r="F63" s="1">
        <v>73717</v>
      </c>
      <c r="G63" s="1" t="s">
        <v>60</v>
      </c>
      <c r="H63" s="1" t="s">
        <v>686</v>
      </c>
      <c r="I63" s="1" t="s">
        <v>697</v>
      </c>
      <c r="J63" s="1" t="s">
        <v>687</v>
      </c>
      <c r="K63" s="1">
        <v>6</v>
      </c>
      <c r="L63" s="1" t="s">
        <v>666</v>
      </c>
      <c r="M63" s="1" t="s">
        <v>667</v>
      </c>
      <c r="N63" s="1" t="s">
        <v>668</v>
      </c>
      <c r="O63" s="1" t="s">
        <v>669</v>
      </c>
      <c r="P63" s="1" t="s">
        <v>670</v>
      </c>
      <c r="R63" s="1" t="s">
        <v>698</v>
      </c>
      <c r="S63" s="1">
        <v>1321</v>
      </c>
      <c r="T63" s="1">
        <v>211112</v>
      </c>
      <c r="U63" s="1" t="s">
        <v>699</v>
      </c>
      <c r="V63" s="1" t="s">
        <v>700</v>
      </c>
      <c r="W63" s="1" t="s">
        <v>701</v>
      </c>
      <c r="X63" s="2">
        <v>41807</v>
      </c>
      <c r="Y63" s="2">
        <v>42580</v>
      </c>
      <c r="Z63" s="1" t="s">
        <v>64</v>
      </c>
      <c r="AB63" s="1" t="s">
        <v>702</v>
      </c>
      <c r="AC63" s="1" t="s">
        <v>703</v>
      </c>
      <c r="AD63" s="1" t="s">
        <v>594</v>
      </c>
      <c r="AE63" s="1">
        <v>13.31</v>
      </c>
      <c r="AF63" s="1" t="s">
        <v>103</v>
      </c>
      <c r="AG63" s="1">
        <v>17.399999999999999</v>
      </c>
      <c r="AH63" s="1" t="s">
        <v>679</v>
      </c>
      <c r="AI63" s="1" t="s">
        <v>706</v>
      </c>
      <c r="AJ63" s="1" t="s">
        <v>74</v>
      </c>
      <c r="AK63" s="1" t="s">
        <v>63</v>
      </c>
      <c r="AL63" s="1" t="s">
        <v>75</v>
      </c>
      <c r="AM63" s="1" t="s">
        <v>76</v>
      </c>
      <c r="AN63" s="1" t="s">
        <v>68</v>
      </c>
      <c r="AO63" s="1" t="s">
        <v>595</v>
      </c>
      <c r="AP63" s="1">
        <v>8.2400000000000001E-2</v>
      </c>
      <c r="AQ63" s="1" t="s">
        <v>70</v>
      </c>
      <c r="AR63" s="1" t="s">
        <v>676</v>
      </c>
      <c r="AS63" s="1" t="s">
        <v>65</v>
      </c>
      <c r="AT63" s="1" t="s">
        <v>112</v>
      </c>
      <c r="AU63" s="1" t="s">
        <v>66</v>
      </c>
      <c r="AV63" s="1">
        <v>0</v>
      </c>
      <c r="AW63" s="1" t="s">
        <v>66</v>
      </c>
      <c r="AX63" s="1">
        <v>1.56</v>
      </c>
      <c r="AY63" s="1" t="s">
        <v>330</v>
      </c>
      <c r="AZ63" s="1" t="s">
        <v>676</v>
      </c>
      <c r="BA63" s="1">
        <v>0</v>
      </c>
      <c r="BD63" s="1">
        <v>0</v>
      </c>
      <c r="BE63" s="1">
        <v>0</v>
      </c>
      <c r="BF63" s="1" t="s">
        <v>67</v>
      </c>
    </row>
    <row r="64" spans="1:60" s="1" customFormat="1" x14ac:dyDescent="0.25">
      <c r="A64" s="1" t="s">
        <v>694</v>
      </c>
      <c r="B64" s="1" t="s">
        <v>695</v>
      </c>
      <c r="C64" s="1" t="s">
        <v>696</v>
      </c>
      <c r="D64" s="1" t="s">
        <v>681</v>
      </c>
      <c r="E64" s="1" t="s">
        <v>665</v>
      </c>
      <c r="F64" s="1">
        <v>73717</v>
      </c>
      <c r="G64" s="1" t="s">
        <v>60</v>
      </c>
      <c r="H64" s="1" t="s">
        <v>686</v>
      </c>
      <c r="I64" s="1" t="s">
        <v>697</v>
      </c>
      <c r="J64" s="1" t="s">
        <v>687</v>
      </c>
      <c r="K64" s="1">
        <v>6</v>
      </c>
      <c r="L64" s="1" t="s">
        <v>666</v>
      </c>
      <c r="M64" s="1" t="s">
        <v>667</v>
      </c>
      <c r="N64" s="1" t="s">
        <v>668</v>
      </c>
      <c r="O64" s="1" t="s">
        <v>669</v>
      </c>
      <c r="P64" s="1" t="s">
        <v>670</v>
      </c>
      <c r="R64" s="1" t="s">
        <v>698</v>
      </c>
      <c r="S64" s="1">
        <v>1321</v>
      </c>
      <c r="T64" s="1">
        <v>211112</v>
      </c>
      <c r="U64" s="1" t="s">
        <v>699</v>
      </c>
      <c r="V64" s="1" t="s">
        <v>700</v>
      </c>
      <c r="W64" s="1" t="s">
        <v>701</v>
      </c>
      <c r="X64" s="2">
        <v>41807</v>
      </c>
      <c r="Y64" s="2">
        <v>42580</v>
      </c>
      <c r="Z64" s="1" t="s">
        <v>64</v>
      </c>
      <c r="AB64" s="1" t="s">
        <v>702</v>
      </c>
      <c r="AC64" s="1" t="s">
        <v>703</v>
      </c>
      <c r="AD64" s="1" t="s">
        <v>704</v>
      </c>
      <c r="AE64" s="1">
        <v>13.31</v>
      </c>
      <c r="AF64" s="1" t="s">
        <v>103</v>
      </c>
      <c r="AG64" s="1">
        <v>5.61</v>
      </c>
      <c r="AH64" s="1" t="s">
        <v>679</v>
      </c>
      <c r="AI64" s="1" t="s">
        <v>705</v>
      </c>
      <c r="AJ64" s="1" t="s">
        <v>74</v>
      </c>
      <c r="AK64" s="1" t="s">
        <v>63</v>
      </c>
      <c r="AL64" s="1" t="s">
        <v>75</v>
      </c>
      <c r="AM64" s="1" t="s">
        <v>76</v>
      </c>
      <c r="AN64" s="1" t="s">
        <v>68</v>
      </c>
      <c r="AO64" s="1" t="s">
        <v>595</v>
      </c>
      <c r="AP64" s="1">
        <v>8.2400000000000001E-2</v>
      </c>
      <c r="AQ64" s="1" t="s">
        <v>70</v>
      </c>
      <c r="AR64" s="1" t="s">
        <v>676</v>
      </c>
      <c r="AS64" s="1" t="s">
        <v>65</v>
      </c>
      <c r="AT64" s="1" t="s">
        <v>112</v>
      </c>
      <c r="AU64" s="1" t="s">
        <v>66</v>
      </c>
      <c r="AV64" s="1">
        <v>0</v>
      </c>
      <c r="AW64" s="1" t="s">
        <v>66</v>
      </c>
      <c r="AX64" s="1">
        <v>0.51</v>
      </c>
      <c r="AY64" s="1" t="s">
        <v>330</v>
      </c>
      <c r="AZ64" s="1" t="s">
        <v>676</v>
      </c>
      <c r="BA64" s="1">
        <v>0</v>
      </c>
      <c r="BD64" s="1">
        <v>0</v>
      </c>
      <c r="BE64" s="1">
        <v>0</v>
      </c>
      <c r="BF64" s="1" t="s">
        <v>67</v>
      </c>
    </row>
    <row r="65" spans="1:60" s="1" customFormat="1" x14ac:dyDescent="0.25">
      <c r="A65" s="1" t="s">
        <v>247</v>
      </c>
      <c r="B65" s="1" t="s">
        <v>248</v>
      </c>
      <c r="C65" s="1" t="s">
        <v>249</v>
      </c>
      <c r="D65" s="1" t="s">
        <v>250</v>
      </c>
      <c r="E65" s="1" t="s">
        <v>251</v>
      </c>
      <c r="F65" s="1">
        <v>46552</v>
      </c>
      <c r="G65" s="1" t="s">
        <v>60</v>
      </c>
      <c r="H65" s="1" t="s">
        <v>252</v>
      </c>
      <c r="I65" s="1">
        <v>9144682404</v>
      </c>
      <c r="K65" s="1">
        <v>5</v>
      </c>
      <c r="L65" s="1" t="s">
        <v>253</v>
      </c>
      <c r="M65" s="1" t="s">
        <v>254</v>
      </c>
      <c r="N65" s="1" t="s">
        <v>255</v>
      </c>
      <c r="O65" s="1" t="s">
        <v>256</v>
      </c>
      <c r="P65" s="1" t="s">
        <v>257</v>
      </c>
      <c r="Q65" s="1" t="s">
        <v>258</v>
      </c>
      <c r="R65" s="1" t="s">
        <v>259</v>
      </c>
      <c r="S65" s="1">
        <v>4911</v>
      </c>
      <c r="T65" s="1">
        <v>221112</v>
      </c>
      <c r="U65" s="1">
        <v>110054881963</v>
      </c>
      <c r="V65" s="1" t="s">
        <v>260</v>
      </c>
      <c r="W65" s="1" t="s">
        <v>261</v>
      </c>
      <c r="X65" s="2">
        <v>41501</v>
      </c>
      <c r="Y65" s="2">
        <v>42494</v>
      </c>
      <c r="Z65" s="1" t="s">
        <v>64</v>
      </c>
      <c r="AA65" s="1" t="s">
        <v>262</v>
      </c>
      <c r="AB65" s="1" t="s">
        <v>263</v>
      </c>
      <c r="AD65" s="1" t="s">
        <v>265</v>
      </c>
      <c r="AE65" s="1">
        <v>13.31</v>
      </c>
      <c r="AF65" s="1" t="s">
        <v>103</v>
      </c>
      <c r="AG65" s="1">
        <v>80</v>
      </c>
      <c r="AH65" s="1" t="s">
        <v>72</v>
      </c>
      <c r="AI65" s="1" t="s">
        <v>266</v>
      </c>
      <c r="AJ65" s="1" t="s">
        <v>74</v>
      </c>
      <c r="AK65" s="1" t="s">
        <v>63</v>
      </c>
      <c r="AL65" s="1" t="s">
        <v>75</v>
      </c>
      <c r="AM65" s="1" t="s">
        <v>76</v>
      </c>
      <c r="AN65" s="1" t="s">
        <v>68</v>
      </c>
      <c r="AO65" s="1" t="s">
        <v>268</v>
      </c>
      <c r="AP65" s="1">
        <v>8.3000000000000004E-2</v>
      </c>
      <c r="AQ65" s="1" t="s">
        <v>70</v>
      </c>
      <c r="AR65" s="1" t="s">
        <v>264</v>
      </c>
      <c r="AS65" s="1" t="s">
        <v>65</v>
      </c>
      <c r="AV65" s="1">
        <v>0</v>
      </c>
      <c r="AX65" s="1">
        <v>6.64</v>
      </c>
      <c r="AY65" s="1" t="s">
        <v>78</v>
      </c>
      <c r="AZ65" s="1" t="s">
        <v>264</v>
      </c>
      <c r="BA65" s="1">
        <v>0</v>
      </c>
      <c r="BD65" s="1">
        <v>0</v>
      </c>
      <c r="BE65" s="1">
        <v>0</v>
      </c>
      <c r="BF65" s="1" t="s">
        <v>67</v>
      </c>
      <c r="BH65" s="1" t="s">
        <v>267</v>
      </c>
    </row>
    <row r="66" spans="1:60" s="1" customFormat="1" x14ac:dyDescent="0.25">
      <c r="A66" s="1" t="s">
        <v>807</v>
      </c>
      <c r="B66" s="1" t="s">
        <v>808</v>
      </c>
      <c r="C66" s="1" t="s">
        <v>809</v>
      </c>
      <c r="D66" s="1" t="s">
        <v>810</v>
      </c>
      <c r="E66" s="1" t="s">
        <v>801</v>
      </c>
      <c r="F66" s="1">
        <v>29450</v>
      </c>
      <c r="G66" s="1" t="s">
        <v>60</v>
      </c>
      <c r="H66" s="1" t="s">
        <v>811</v>
      </c>
      <c r="I66" s="1">
        <v>8433366123</v>
      </c>
      <c r="J66" s="1" t="s">
        <v>812</v>
      </c>
      <c r="K66" s="1">
        <v>4</v>
      </c>
      <c r="L66" s="1" t="s">
        <v>802</v>
      </c>
      <c r="M66" s="1" t="s">
        <v>803</v>
      </c>
      <c r="N66" s="1" t="s">
        <v>804</v>
      </c>
      <c r="O66" s="1" t="s">
        <v>805</v>
      </c>
      <c r="P66" s="1" t="s">
        <v>806</v>
      </c>
      <c r="Q66" s="1" t="s">
        <v>813</v>
      </c>
      <c r="R66" s="1" t="s">
        <v>814</v>
      </c>
      <c r="S66" s="1">
        <v>3312</v>
      </c>
      <c r="T66" s="1">
        <v>331111</v>
      </c>
      <c r="U66" s="1">
        <v>110000353527</v>
      </c>
      <c r="V66" s="1" t="s">
        <v>815</v>
      </c>
      <c r="W66" s="1" t="s">
        <v>816</v>
      </c>
      <c r="X66" s="2">
        <v>41038</v>
      </c>
      <c r="Y66" s="2">
        <v>41577</v>
      </c>
      <c r="Z66" s="1" t="s">
        <v>85</v>
      </c>
      <c r="AB66" s="1" t="s">
        <v>817</v>
      </c>
      <c r="AD66" s="1" t="s">
        <v>819</v>
      </c>
      <c r="AE66" s="1">
        <v>13.31</v>
      </c>
      <c r="AF66" s="1" t="s">
        <v>103</v>
      </c>
      <c r="AG66" s="1">
        <v>58</v>
      </c>
      <c r="AH66" s="1" t="s">
        <v>72</v>
      </c>
      <c r="AI66" s="1" t="s">
        <v>820</v>
      </c>
      <c r="AJ66" s="1" t="s">
        <v>74</v>
      </c>
      <c r="AK66" s="1" t="s">
        <v>63</v>
      </c>
      <c r="AL66" s="1" t="s">
        <v>75</v>
      </c>
      <c r="AM66" s="1" t="s">
        <v>76</v>
      </c>
      <c r="AN66" s="1" t="s">
        <v>68</v>
      </c>
      <c r="AO66" s="1" t="s">
        <v>986</v>
      </c>
      <c r="AP66" s="1">
        <v>8.4000000000000005E-2</v>
      </c>
      <c r="AQ66" s="1" t="s">
        <v>70</v>
      </c>
      <c r="AS66" s="1" t="s">
        <v>65</v>
      </c>
      <c r="AU66" s="1" t="s">
        <v>66</v>
      </c>
      <c r="AV66" s="1">
        <v>0</v>
      </c>
      <c r="AW66" s="1" t="s">
        <v>66</v>
      </c>
      <c r="AX66" s="1">
        <v>0</v>
      </c>
      <c r="BA66" s="1">
        <v>8.4000000000000005E-2</v>
      </c>
      <c r="BB66" s="1" t="s">
        <v>70</v>
      </c>
      <c r="BD66" s="1">
        <v>0</v>
      </c>
      <c r="BE66" s="1">
        <v>0</v>
      </c>
      <c r="BF66" s="1" t="s">
        <v>67</v>
      </c>
      <c r="BH66" s="1" t="s">
        <v>821</v>
      </c>
    </row>
    <row r="67" spans="1:60" s="1" customFormat="1" x14ac:dyDescent="0.25">
      <c r="A67" s="1" t="s">
        <v>662</v>
      </c>
      <c r="B67" s="1" t="s">
        <v>663</v>
      </c>
      <c r="C67" s="1" t="s">
        <v>664</v>
      </c>
      <c r="D67" s="1" t="s">
        <v>234</v>
      </c>
      <c r="E67" s="1" t="s">
        <v>665</v>
      </c>
      <c r="F67" s="1">
        <v>73446</v>
      </c>
      <c r="G67" s="1" t="s">
        <v>60</v>
      </c>
      <c r="K67" s="1">
        <v>6</v>
      </c>
      <c r="L67" s="1" t="s">
        <v>666</v>
      </c>
      <c r="M67" s="1" t="s">
        <v>667</v>
      </c>
      <c r="N67" s="1" t="s">
        <v>668</v>
      </c>
      <c r="O67" s="1" t="s">
        <v>669</v>
      </c>
      <c r="P67" s="1" t="s">
        <v>670</v>
      </c>
      <c r="R67" s="1" t="s">
        <v>671</v>
      </c>
      <c r="S67" s="1">
        <v>3312</v>
      </c>
      <c r="T67" s="1">
        <v>331111</v>
      </c>
      <c r="U67" s="1">
        <v>110022524062</v>
      </c>
      <c r="V67" s="1" t="s">
        <v>672</v>
      </c>
      <c r="W67" s="1" t="s">
        <v>673</v>
      </c>
      <c r="X67" s="2">
        <v>39813</v>
      </c>
      <c r="Y67" s="2">
        <v>40529</v>
      </c>
      <c r="Z67" s="1" t="s">
        <v>61</v>
      </c>
      <c r="AB67" s="1" t="s">
        <v>674</v>
      </c>
      <c r="AC67" s="1" t="s">
        <v>675</v>
      </c>
      <c r="AD67" s="1" t="s">
        <v>677</v>
      </c>
      <c r="AE67" s="1">
        <v>13.31</v>
      </c>
      <c r="AF67" s="1" t="s">
        <v>212</v>
      </c>
      <c r="AG67" s="1">
        <v>0</v>
      </c>
      <c r="AJ67" s="1" t="s">
        <v>74</v>
      </c>
      <c r="AK67" s="1" t="s">
        <v>63</v>
      </c>
      <c r="AL67" s="1" t="s">
        <v>75</v>
      </c>
      <c r="AM67" s="1" t="s">
        <v>76</v>
      </c>
      <c r="AN67" s="1" t="s">
        <v>68</v>
      </c>
      <c r="AO67" s="1" t="s">
        <v>986</v>
      </c>
      <c r="AP67" s="1">
        <v>8.4000000000000005E-2</v>
      </c>
      <c r="AQ67" s="1" t="s">
        <v>70</v>
      </c>
      <c r="AS67" s="1" t="s">
        <v>65</v>
      </c>
      <c r="AU67" s="1" t="s">
        <v>66</v>
      </c>
      <c r="AV67" s="1">
        <v>0</v>
      </c>
      <c r="AW67" s="1" t="s">
        <v>66</v>
      </c>
      <c r="AX67" s="1">
        <v>0</v>
      </c>
      <c r="BA67" s="1">
        <v>0</v>
      </c>
      <c r="BD67" s="1">
        <v>0</v>
      </c>
      <c r="BE67" s="1">
        <v>0</v>
      </c>
      <c r="BF67" s="1" t="s">
        <v>67</v>
      </c>
    </row>
    <row r="68" spans="1:60" s="1" customFormat="1" x14ac:dyDescent="0.25">
      <c r="A68" s="1" t="s">
        <v>722</v>
      </c>
      <c r="B68" s="1" t="s">
        <v>723</v>
      </c>
      <c r="C68" s="1" t="s">
        <v>724</v>
      </c>
      <c r="D68" s="1" t="s">
        <v>725</v>
      </c>
      <c r="E68" s="1" t="s">
        <v>665</v>
      </c>
      <c r="F68" s="1">
        <v>74701</v>
      </c>
      <c r="G68" s="1" t="s">
        <v>60</v>
      </c>
      <c r="H68" s="1" t="s">
        <v>726</v>
      </c>
      <c r="I68" s="1" t="s">
        <v>727</v>
      </c>
      <c r="J68" s="1" t="s">
        <v>728</v>
      </c>
      <c r="K68" s="1">
        <v>6</v>
      </c>
      <c r="L68" s="1" t="s">
        <v>666</v>
      </c>
      <c r="M68" s="1" t="s">
        <v>667</v>
      </c>
      <c r="N68" s="1" t="s">
        <v>668</v>
      </c>
      <c r="O68" s="1" t="s">
        <v>669</v>
      </c>
      <c r="P68" s="1" t="s">
        <v>670</v>
      </c>
      <c r="R68" s="1" t="s">
        <v>729</v>
      </c>
      <c r="S68" s="1">
        <v>3312</v>
      </c>
      <c r="T68" s="1">
        <v>331111</v>
      </c>
      <c r="U68" s="1" t="s">
        <v>730</v>
      </c>
      <c r="V68" s="1" t="s">
        <v>731</v>
      </c>
      <c r="W68" s="1" t="s">
        <v>732</v>
      </c>
      <c r="X68" s="2">
        <v>42388</v>
      </c>
      <c r="Y68" s="2">
        <v>42558</v>
      </c>
      <c r="Z68" s="1" t="s">
        <v>64</v>
      </c>
      <c r="AB68" s="1" t="s">
        <v>733</v>
      </c>
      <c r="AC68" s="1" t="s">
        <v>734</v>
      </c>
      <c r="AD68" s="1" t="s">
        <v>735</v>
      </c>
      <c r="AE68" s="1">
        <v>13.31</v>
      </c>
      <c r="AF68" s="1" t="s">
        <v>62</v>
      </c>
      <c r="AG68" s="1">
        <v>0</v>
      </c>
      <c r="AI68" s="1" t="s">
        <v>736</v>
      </c>
      <c r="AJ68" s="1" t="s">
        <v>74</v>
      </c>
      <c r="AK68" s="1" t="s">
        <v>63</v>
      </c>
      <c r="AL68" s="1" t="s">
        <v>75</v>
      </c>
      <c r="AM68" s="1" t="s">
        <v>76</v>
      </c>
      <c r="AN68" s="1" t="s">
        <v>68</v>
      </c>
      <c r="AO68" s="1" t="s">
        <v>986</v>
      </c>
      <c r="AP68" s="1">
        <v>8.4000000000000005E-2</v>
      </c>
      <c r="AQ68" s="1" t="s">
        <v>70</v>
      </c>
      <c r="AS68" s="1" t="s">
        <v>65</v>
      </c>
      <c r="AT68" s="1" t="s">
        <v>112</v>
      </c>
      <c r="AU68" s="1" t="s">
        <v>66</v>
      </c>
      <c r="AV68" s="1">
        <v>0</v>
      </c>
      <c r="AW68" s="1" t="s">
        <v>66</v>
      </c>
      <c r="AX68" s="1">
        <v>0</v>
      </c>
      <c r="BA68" s="1">
        <v>0</v>
      </c>
      <c r="BD68" s="1">
        <v>0</v>
      </c>
      <c r="BE68" s="1">
        <v>0</v>
      </c>
      <c r="BF68" s="1" t="s">
        <v>67</v>
      </c>
    </row>
    <row r="70" spans="1:60" x14ac:dyDescent="0.25">
      <c r="AO70" t="s">
        <v>988</v>
      </c>
      <c r="AP70">
        <f>MIN(AP2:AP68)</f>
        <v>7.4999999999999997E-3</v>
      </c>
    </row>
    <row r="71" spans="1:60" x14ac:dyDescent="0.25">
      <c r="AO71" t="s">
        <v>989</v>
      </c>
      <c r="AP71">
        <f>MAX(AP2:AP68)</f>
        <v>8.4000000000000005E-2</v>
      </c>
    </row>
  </sheetData>
  <sortState ref="A2:BH69">
    <sortCondition ref="AP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All Pollutants_Small Gas Boiler</vt:lpstr>
      <vt:lpstr>Good Comubsiton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Jones, David</dc:creator>
  <cp:lastModifiedBy>Jones, David</cp:lastModifiedBy>
  <dcterms:created xsi:type="dcterms:W3CDTF">2018-09-19T21:25:36Z</dcterms:created>
  <dcterms:modified xsi:type="dcterms:W3CDTF">2019-03-06T00:06:53Z</dcterms:modified>
</cp:coreProperties>
</file>